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44525"/>
</workbook>
</file>

<file path=xl/calcChain.xml><?xml version="1.0" encoding="utf-8"?>
<calcChain xmlns="http://schemas.openxmlformats.org/spreadsheetml/2006/main">
  <c r="J24" i="3" l="1"/>
  <c r="I21" i="3" l="1"/>
  <c r="I59" i="3" l="1"/>
  <c r="K21" i="3" l="1"/>
  <c r="S6" i="3" l="1"/>
  <c r="T21" i="3" l="1"/>
  <c r="G21" i="3" l="1"/>
  <c r="G44" i="3" l="1"/>
  <c r="H44" i="3"/>
  <c r="I44" i="3"/>
  <c r="J44" i="3"/>
  <c r="K44" i="3"/>
  <c r="I6" i="3"/>
  <c r="K52" i="3" l="1"/>
  <c r="J52" i="3"/>
  <c r="I52" i="3"/>
  <c r="H21" i="3"/>
  <c r="I14" i="3"/>
  <c r="J14" i="3"/>
  <c r="J43" i="3" l="1"/>
  <c r="J42" i="3" s="1"/>
  <c r="K43" i="3"/>
  <c r="K42" i="3" s="1"/>
  <c r="I43" i="3"/>
  <c r="I42" i="3" s="1"/>
  <c r="N21" i="3"/>
  <c r="G52" i="3"/>
  <c r="G6" i="3"/>
  <c r="J6" i="3"/>
  <c r="K6" i="3"/>
  <c r="L6" i="3"/>
  <c r="M6" i="3"/>
  <c r="N6" i="3"/>
  <c r="O6" i="3"/>
  <c r="P6" i="3"/>
  <c r="Q6" i="3"/>
  <c r="R6" i="3"/>
  <c r="T6" i="3"/>
  <c r="H6" i="3"/>
  <c r="H59" i="3" l="1"/>
  <c r="H52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G42" i="3" l="1"/>
  <c r="F36" i="3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14" i="3"/>
  <c r="O5" i="3" s="1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59" i="3" l="1"/>
  <c r="E59" i="3"/>
  <c r="F44" i="3"/>
  <c r="F6" i="3"/>
  <c r="G40" i="2"/>
  <c r="G39" i="2" s="1"/>
  <c r="J6" i="2"/>
  <c r="J5" i="2" s="1"/>
  <c r="E6" i="3"/>
  <c r="F21" i="3"/>
  <c r="E21" i="3"/>
  <c r="L5" i="4"/>
  <c r="H43" i="3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H42" i="3" l="1"/>
  <c r="E42" i="3" s="1"/>
  <c r="E43" i="3"/>
  <c r="F43" i="3"/>
  <c r="F42" i="3" s="1"/>
  <c r="F5" i="3"/>
  <c r="F4" i="3" s="1"/>
  <c r="K4" i="3"/>
  <c r="E5" i="3"/>
  <c r="G4" i="3"/>
  <c r="N4" i="3"/>
  <c r="E44" i="3"/>
  <c r="E5" i="4"/>
  <c r="E4" i="3" l="1"/>
</calcChain>
</file>

<file path=xl/sharedStrings.xml><?xml version="1.0" encoding="utf-8"?>
<sst xmlns="http://schemas.openxmlformats.org/spreadsheetml/2006/main" count="674" uniqueCount="177">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</sst>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5" fillId="2" borderId="6" xfId="0" applyNumberFormat="1" applyFont="1" applyFill="1" applyBorder="1" applyAlignment="1" applyProtection="1">
      <alignment vertical="top"/>
    </xf>
    <xf numFmtId="4" fontId="15" fillId="2" borderId="0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21" fillId="2" borderId="0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6" fillId="2" borderId="6" xfId="0" applyNumberFormat="1" applyFont="1" applyFill="1" applyBorder="1" applyAlignment="1" applyProtection="1">
      <alignment vertical="top"/>
    </xf>
    <xf numFmtId="4" fontId="14" fillId="2" borderId="5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39.75" customHeight="1" x14ac:dyDescent="0.2">
      <c r="A2" s="87" t="s">
        <v>130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18" activePane="bottomRight" state="frozen"/>
      <selection pane="topRight" activeCell="I1" sqref="I1"/>
      <selection pane="bottomLeft" activeCell="A6" sqref="A6"/>
      <selection pane="bottomRight" activeCell="J25" sqref="J25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88" t="s">
        <v>176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/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80" t="s">
        <v>145</v>
      </c>
      <c r="H3" s="79" t="s">
        <v>163</v>
      </c>
      <c r="I3" s="82" t="s">
        <v>137</v>
      </c>
      <c r="J3" s="96" t="s">
        <v>175</v>
      </c>
      <c r="K3" s="76" t="s">
        <v>174</v>
      </c>
      <c r="L3" s="85" t="s">
        <v>146</v>
      </c>
      <c r="M3" s="81" t="s">
        <v>147</v>
      </c>
      <c r="N3" s="77" t="s">
        <v>148</v>
      </c>
      <c r="O3" s="78" t="s">
        <v>149</v>
      </c>
      <c r="P3" s="77" t="s">
        <v>150</v>
      </c>
      <c r="Q3" s="78" t="s">
        <v>154</v>
      </c>
      <c r="R3" s="83" t="s">
        <v>151</v>
      </c>
      <c r="S3" s="77" t="s">
        <v>152</v>
      </c>
      <c r="T3" s="95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4195963.05</v>
      </c>
      <c r="F4" s="68">
        <f>F5+F35+F36+F38</f>
        <v>4195963.05</v>
      </c>
      <c r="G4" s="49">
        <f>G5+G36+G37+I39</f>
        <v>12304.19</v>
      </c>
      <c r="H4" s="49">
        <f>H5+H35+H36+H38</f>
        <v>0</v>
      </c>
      <c r="I4" s="50">
        <f>I5+I35+I36+I38</f>
        <v>1021916.8200000001</v>
      </c>
      <c r="J4" s="49">
        <f t="shared" ref="J4:R4" si="1">J5+J35+J36+J38</f>
        <v>2775676.37</v>
      </c>
      <c r="K4" s="51">
        <f t="shared" si="1"/>
        <v>989.9</v>
      </c>
      <c r="L4" s="49">
        <f t="shared" si="1"/>
        <v>4572.55</v>
      </c>
      <c r="M4" s="51">
        <f t="shared" si="1"/>
        <v>189878.85</v>
      </c>
      <c r="N4" s="49">
        <f>N5+N35+N36+N38+N37</f>
        <v>0</v>
      </c>
      <c r="O4" s="51">
        <f t="shared" si="1"/>
        <v>42101.06</v>
      </c>
      <c r="P4" s="49">
        <f t="shared" si="1"/>
        <v>102169.57</v>
      </c>
      <c r="Q4" s="41">
        <f t="shared" si="1"/>
        <v>0</v>
      </c>
      <c r="R4" s="41">
        <f t="shared" si="1"/>
        <v>0</v>
      </c>
      <c r="S4" s="40">
        <f>S5+S35+S36+S38</f>
        <v>352.65</v>
      </c>
      <c r="T4" s="40">
        <f>T5+T35+T36+T38+T37</f>
        <v>46001.090000000004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3965151.1999999993</v>
      </c>
      <c r="F5" s="69">
        <f>F6+F13+F14+F21+F31+F32+F33+F34</f>
        <v>3965151.2</v>
      </c>
      <c r="G5" s="49">
        <f>G6+G13+G14+G21+G32+G33+G34+G35</f>
        <v>12304.19</v>
      </c>
      <c r="H5" s="49">
        <f>H6+H13+H14+H21+H31+H32+H33+H34</f>
        <v>0</v>
      </c>
      <c r="I5" s="50">
        <f>I6+I13+I14+I21+I31+I32+I33+I34</f>
        <v>1014916.8200000001</v>
      </c>
      <c r="J5" s="49">
        <f t="shared" ref="J5:R5" si="2">J6+J13+J14+J21+J31+J32+J33+J34</f>
        <v>2775676.37</v>
      </c>
      <c r="K5" s="51">
        <f t="shared" si="2"/>
        <v>989.9</v>
      </c>
      <c r="L5" s="49">
        <f t="shared" si="2"/>
        <v>4572.55</v>
      </c>
      <c r="M5" s="51">
        <f t="shared" si="2"/>
        <v>0</v>
      </c>
      <c r="N5" s="49">
        <f t="shared" si="2"/>
        <v>0</v>
      </c>
      <c r="O5" s="51">
        <f t="shared" si="2"/>
        <v>9406.0600000000013</v>
      </c>
      <c r="P5" s="49">
        <f t="shared" si="2"/>
        <v>100931.57</v>
      </c>
      <c r="Q5" s="51">
        <f t="shared" si="2"/>
        <v>0</v>
      </c>
      <c r="R5" s="41">
        <f t="shared" si="2"/>
        <v>0</v>
      </c>
      <c r="S5" s="40">
        <f>S6+S13+S14+S21+S31+S32+S33+S34</f>
        <v>352.65</v>
      </c>
      <c r="T5" s="40">
        <f>T6+T13+T14+T21+T31+T32+T33+T34</f>
        <v>46001.090000000004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243237.71000000002</v>
      </c>
      <c r="F6" s="70">
        <f t="shared" ref="F6:G6" si="3">SUM(F7:F12)</f>
        <v>243237.71000000002</v>
      </c>
      <c r="G6" s="49">
        <f t="shared" si="3"/>
        <v>0</v>
      </c>
      <c r="H6" s="49">
        <f>SUM(H7:H12)</f>
        <v>0</v>
      </c>
      <c r="I6" s="49">
        <f>SUM(I7:I12)</f>
        <v>243237.71000000002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0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132470.95000000001</v>
      </c>
      <c r="F7" s="69">
        <f t="shared" ref="F7:F13" si="5">SUM(G7:T7)</f>
        <v>132470.95000000001</v>
      </c>
      <c r="G7" s="49"/>
      <c r="H7" s="49"/>
      <c r="I7" s="50">
        <v>132470.95000000001</v>
      </c>
      <c r="J7" s="55"/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110766.76</v>
      </c>
      <c r="F12" s="69">
        <f t="shared" si="5"/>
        <v>110766.76</v>
      </c>
      <c r="G12" s="49"/>
      <c r="H12" s="49"/>
      <c r="I12" s="50">
        <v>110766.76</v>
      </c>
      <c r="J12" s="49"/>
      <c r="K12" s="41"/>
      <c r="L12" s="40"/>
      <c r="M12" s="41"/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510063.96</v>
      </c>
      <c r="F14" s="69">
        <f>F15+F16+F17+F18+F19+F20</f>
        <v>510063.96</v>
      </c>
      <c r="G14" s="49">
        <f>G15+G16+G17+G18+G19+G20</f>
        <v>0</v>
      </c>
      <c r="H14" s="49">
        <f>H15+H16+H17+H18+H19+H20</f>
        <v>0</v>
      </c>
      <c r="I14" s="49">
        <f t="shared" ref="I14:J14" si="7">I15+I16+I17+I18+I19+I20</f>
        <v>510063.96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 t="shared" si="8"/>
        <v>0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373956.96</v>
      </c>
      <c r="F15" s="69">
        <f t="shared" ref="F15:F20" si="9">SUM(G15:T15)</f>
        <v>373956.96</v>
      </c>
      <c r="G15" s="49"/>
      <c r="H15" s="44"/>
      <c r="I15" s="50">
        <v>373956.96</v>
      </c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0</v>
      </c>
      <c r="F16" s="69">
        <f t="shared" si="9"/>
        <v>0</v>
      </c>
      <c r="G16" s="49"/>
      <c r="H16" s="49"/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136107</v>
      </c>
      <c r="F20" s="69">
        <f t="shared" si="9"/>
        <v>136107</v>
      </c>
      <c r="G20" s="49"/>
      <c r="H20" s="49"/>
      <c r="I20" s="50">
        <v>136107</v>
      </c>
      <c r="J20" s="55"/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2145051.84</v>
      </c>
      <c r="F21" s="70">
        <f t="shared" si="10"/>
        <v>2145051.84</v>
      </c>
      <c r="G21" s="49">
        <f t="shared" si="10"/>
        <v>12304.19</v>
      </c>
      <c r="H21" s="49">
        <f>H22+H23+H24+H25+H26+H27+H28+H29+H30</f>
        <v>0</v>
      </c>
      <c r="I21" s="49">
        <f t="shared" ref="I21:S21" si="11">I22+I23+I24+I25+I26+I27+I28+I29+I30</f>
        <v>32661.46</v>
      </c>
      <c r="J21" s="49">
        <f t="shared" si="11"/>
        <v>1937846.61</v>
      </c>
      <c r="K21" s="49">
        <f t="shared" si="11"/>
        <v>989.9</v>
      </c>
      <c r="L21" s="49">
        <f t="shared" si="11"/>
        <v>4572.55</v>
      </c>
      <c r="M21" s="49">
        <f t="shared" si="11"/>
        <v>0</v>
      </c>
      <c r="N21" s="49">
        <f>N22+N23+N24+N25+N26+N27+N28+N29+N30</f>
        <v>0</v>
      </c>
      <c r="O21" s="49">
        <f t="shared" si="11"/>
        <v>9406.0600000000013</v>
      </c>
      <c r="P21" s="49">
        <f t="shared" si="11"/>
        <v>100917.33</v>
      </c>
      <c r="Q21" s="49">
        <f t="shared" si="11"/>
        <v>0</v>
      </c>
      <c r="R21" s="49">
        <f t="shared" si="11"/>
        <v>0</v>
      </c>
      <c r="S21" s="49">
        <f t="shared" si="11"/>
        <v>352.65</v>
      </c>
      <c r="T21" s="49">
        <f>T22+T23+T24+T25+T26+T27+T28+T29+T30</f>
        <v>46001.090000000004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127250.65999999999</v>
      </c>
      <c r="F22" s="69">
        <f t="shared" ref="F22:F38" si="13">SUM(G22:T22)</f>
        <v>127250.65999999999</v>
      </c>
      <c r="G22" s="49">
        <v>11018.54</v>
      </c>
      <c r="H22" s="49"/>
      <c r="I22" s="50">
        <v>28632.69</v>
      </c>
      <c r="J22" s="55">
        <v>71195.48</v>
      </c>
      <c r="K22" s="33">
        <v>989.9</v>
      </c>
      <c r="L22" s="56">
        <v>4572.55</v>
      </c>
      <c r="O22" s="33">
        <v>9150.36</v>
      </c>
      <c r="P22" s="56">
        <v>1683.6</v>
      </c>
      <c r="T22" s="56">
        <v>7.54</v>
      </c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0</v>
      </c>
      <c r="F23" s="69">
        <f t="shared" si="13"/>
        <v>0</v>
      </c>
      <c r="G23" s="49"/>
      <c r="H23" s="49"/>
      <c r="I23" s="50"/>
      <c r="J23" s="49"/>
      <c r="K23" s="41"/>
      <c r="L23" s="40"/>
      <c r="M23" s="41"/>
      <c r="N23" s="40"/>
      <c r="O23" s="41"/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123898.26</v>
      </c>
      <c r="F24" s="69">
        <f t="shared" si="13"/>
        <v>123898.26</v>
      </c>
      <c r="G24" s="49">
        <v>1285.6500000000001</v>
      </c>
      <c r="H24" s="49"/>
      <c r="I24" s="50">
        <v>3659.16</v>
      </c>
      <c r="J24" s="55">
        <f>56137.2+189.2</f>
        <v>56326.399999999994</v>
      </c>
      <c r="P24" s="56">
        <v>16280.85</v>
      </c>
      <c r="S24" s="56">
        <v>352.65</v>
      </c>
      <c r="T24" s="56">
        <v>45993.55</v>
      </c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77957.490000000005</v>
      </c>
      <c r="F26" s="69">
        <f t="shared" si="13"/>
        <v>77957.490000000005</v>
      </c>
      <c r="G26" s="49"/>
      <c r="H26" s="49"/>
      <c r="I26" s="50"/>
      <c r="J26" s="55">
        <v>57790.91</v>
      </c>
      <c r="O26" s="33">
        <v>255.7</v>
      </c>
      <c r="P26" s="56">
        <v>19910.88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253543.61</v>
      </c>
      <c r="F27" s="69">
        <f t="shared" si="13"/>
        <v>253543.61</v>
      </c>
      <c r="G27" s="49"/>
      <c r="H27" s="49"/>
      <c r="I27" s="50">
        <v>369.61</v>
      </c>
      <c r="J27" s="49">
        <v>190132</v>
      </c>
      <c r="K27" s="41"/>
      <c r="L27" s="40"/>
      <c r="M27" s="41"/>
      <c r="N27" s="40"/>
      <c r="O27" s="41"/>
      <c r="P27" s="40">
        <v>63042</v>
      </c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1562401.5</v>
      </c>
      <c r="F29" s="69">
        <f t="shared" si="13"/>
        <v>1562401.5</v>
      </c>
      <c r="G29" s="49"/>
      <c r="H29" s="49"/>
      <c r="I29" s="50"/>
      <c r="J29" s="49">
        <v>1562401.5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0.32</v>
      </c>
      <c r="F30" s="69">
        <f t="shared" si="13"/>
        <v>0.32</v>
      </c>
      <c r="G30" s="49"/>
      <c r="H30" s="49"/>
      <c r="I30" s="50"/>
      <c r="J30" s="49">
        <v>0.32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1066783.45</v>
      </c>
      <c r="F33" s="69">
        <f t="shared" si="13"/>
        <v>1066783.45</v>
      </c>
      <c r="G33" s="49"/>
      <c r="H33" s="49"/>
      <c r="I33" s="50">
        <v>228953.69</v>
      </c>
      <c r="J33" s="55">
        <v>837829.76</v>
      </c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14.24</v>
      </c>
      <c r="F34" s="69">
        <f t="shared" si="13"/>
        <v>14.24</v>
      </c>
      <c r="G34" s="49"/>
      <c r="H34" s="49"/>
      <c r="I34" s="50"/>
      <c r="J34" s="49"/>
      <c r="K34" s="41"/>
      <c r="L34" s="40"/>
      <c r="M34" s="41"/>
      <c r="N34" s="40"/>
      <c r="O34" s="41"/>
      <c r="P34" s="40">
        <v>14.24</v>
      </c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0</v>
      </c>
      <c r="F35" s="69">
        <f t="shared" si="13"/>
        <v>0</v>
      </c>
      <c r="G35" s="49"/>
      <c r="H35" s="49"/>
      <c r="I35" s="50"/>
      <c r="J35" s="55"/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230811.85</v>
      </c>
      <c r="F36" s="69">
        <f t="shared" si="13"/>
        <v>230811.85</v>
      </c>
      <c r="G36" s="49"/>
      <c r="H36" s="49"/>
      <c r="I36" s="50">
        <v>7000</v>
      </c>
      <c r="J36" s="49"/>
      <c r="K36" s="41"/>
      <c r="L36" s="40"/>
      <c r="M36" s="41">
        <v>189878.85</v>
      </c>
      <c r="N36" s="40"/>
      <c r="O36" s="41">
        <v>32695</v>
      </c>
      <c r="P36" s="40">
        <v>1238</v>
      </c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4" t="s">
        <v>137</v>
      </c>
      <c r="H41" s="80" t="s">
        <v>138</v>
      </c>
      <c r="I41" s="79" t="s">
        <v>140</v>
      </c>
      <c r="J41" s="82" t="s">
        <v>141</v>
      </c>
      <c r="K41" s="79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23352980.609999996</v>
      </c>
      <c r="F42" s="69">
        <f>F43+F73+F74+F76</f>
        <v>23352980.609999999</v>
      </c>
      <c r="G42" s="75">
        <f>G43+G73+G74+G76</f>
        <v>21370719.369999997</v>
      </c>
      <c r="H42" s="49">
        <f t="shared" ref="H42" si="14">H43+H73+H74+H76</f>
        <v>0</v>
      </c>
      <c r="I42" s="49">
        <f t="shared" ref="I42:K42" si="15">I43+I73+I74+I76</f>
        <v>117620</v>
      </c>
      <c r="J42" s="50">
        <f t="shared" si="15"/>
        <v>0</v>
      </c>
      <c r="K42" s="49">
        <f t="shared" si="15"/>
        <v>1864641.24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>SUM(G43:L43)</f>
        <v>18531470.649999999</v>
      </c>
      <c r="F43" s="69">
        <f>F44+F51+F52+F59+F69+F70+F71+F72</f>
        <v>18531470.649999999</v>
      </c>
      <c r="G43" s="49">
        <f>G44+G51+G52+G59+G69+G70+G71+G72</f>
        <v>16629516.249999998</v>
      </c>
      <c r="H43" s="49">
        <f>H44+H51+H52+H59+H69+H70+H71+H72</f>
        <v>0</v>
      </c>
      <c r="I43" s="49">
        <f t="shared" ref="I43:J43" si="16">I44+I51+I52+I59+I69+I70+I71+I72</f>
        <v>117620</v>
      </c>
      <c r="J43" s="50">
        <f t="shared" si="16"/>
        <v>0</v>
      </c>
      <c r="K43" s="49">
        <f>K44+K51+K52+K59+K69+K70+K71+K72</f>
        <v>1784334.4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ref="E44:E76" si="17">SUM(G44:L44)</f>
        <v>2818040.71</v>
      </c>
      <c r="F44" s="69">
        <f>F45+F46+F47+F48+F49+F50</f>
        <v>2818040.71</v>
      </c>
      <c r="G44" s="44">
        <f t="shared" ref="G44:K44" si="18">G45+G46+G47+G48+G49+G50</f>
        <v>2818040.71</v>
      </c>
      <c r="H44" s="44">
        <f t="shared" si="18"/>
        <v>0</v>
      </c>
      <c r="I44" s="44">
        <f t="shared" si="18"/>
        <v>0</v>
      </c>
      <c r="J44" s="44">
        <f t="shared" si="18"/>
        <v>0</v>
      </c>
      <c r="K44" s="44">
        <f t="shared" si="18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7"/>
        <v>2818040.71</v>
      </c>
      <c r="F45" s="69">
        <f t="shared" ref="F45:F51" si="19">SUM(G45:L45)</f>
        <v>2818040.71</v>
      </c>
      <c r="G45" s="44">
        <v>2818040.71</v>
      </c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7"/>
        <v>0</v>
      </c>
      <c r="F46" s="69">
        <f t="shared" si="19"/>
        <v>0</v>
      </c>
      <c r="G46" s="44"/>
      <c r="H46" s="44"/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7"/>
        <v>0</v>
      </c>
      <c r="F47" s="69">
        <f t="shared" si="19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7"/>
        <v>0</v>
      </c>
      <c r="F48" s="69">
        <f t="shared" si="19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7"/>
        <v>0</v>
      </c>
      <c r="F49" s="69">
        <f t="shared" si="19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9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1000</v>
      </c>
      <c r="F51" s="69">
        <f t="shared" si="19"/>
        <v>1000</v>
      </c>
      <c r="G51" s="44">
        <v>1000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7"/>
        <v>8663466.6300000008</v>
      </c>
      <c r="F52" s="69">
        <f t="shared" ref="F52" si="20">F53+F54+F55+F56+F57+F58</f>
        <v>8663466.6300000008</v>
      </c>
      <c r="G52" s="49">
        <f>G53+G54+G55+G56+G57+G58</f>
        <v>7687333.3300000001</v>
      </c>
      <c r="H52" s="49">
        <f>H53+H54+H55+H56+H57+H58</f>
        <v>0</v>
      </c>
      <c r="I52" s="49">
        <f t="shared" ref="I52:J52" si="21">I53+I54+I55+I56+I57+I58</f>
        <v>0</v>
      </c>
      <c r="J52" s="50">
        <f t="shared" si="21"/>
        <v>0</v>
      </c>
      <c r="K52" s="49">
        <f>K53+K54+K55+K56+K57+K58</f>
        <v>976133.3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7687333.3300000001</v>
      </c>
      <c r="F53" s="69">
        <f>SUM(G53:L53)</f>
        <v>7687333.3300000001</v>
      </c>
      <c r="G53" s="44">
        <v>7687333.3300000001</v>
      </c>
      <c r="H53" s="44"/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7"/>
        <v>0</v>
      </c>
      <c r="F54" s="69">
        <f t="shared" ref="F54:F58" si="22">SUM(G54:L54)</f>
        <v>0</v>
      </c>
      <c r="G54" s="44"/>
      <c r="H54" s="44"/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7"/>
        <v>0</v>
      </c>
      <c r="F55" s="69">
        <f t="shared" si="22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7"/>
        <v>0</v>
      </c>
      <c r="F56" s="69">
        <f t="shared" si="22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7"/>
        <v>976133.3</v>
      </c>
      <c r="F57" s="69">
        <f t="shared" si="22"/>
        <v>976133.3</v>
      </c>
      <c r="G57" s="44"/>
      <c r="H57" s="44"/>
      <c r="I57" s="49"/>
      <c r="J57" s="50"/>
      <c r="K57" s="56">
        <v>976133.3</v>
      </c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7"/>
        <v>0</v>
      </c>
      <c r="F58" s="69">
        <f t="shared" si="22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>E60+E61+E62+E63+E64+E65+E66+E67+E68</f>
        <v>6472411.29</v>
      </c>
      <c r="F59" s="69">
        <f>F60+F61+F62+F63+F64+F65+F66+F67+F68</f>
        <v>6472411.29</v>
      </c>
      <c r="G59" s="44">
        <f>G60+G61+G62+G63+G64+G65+G66+G67+G68</f>
        <v>5546590.1899999995</v>
      </c>
      <c r="H59" s="44">
        <f>H60+H61+H62+H63+H64+H65+H66+H67+H68</f>
        <v>0</v>
      </c>
      <c r="I59" s="44">
        <f t="shared" ref="I59" si="23">I60+I61+I62+I63+I64+I65+I66+I67+I68</f>
        <v>117620</v>
      </c>
      <c r="J59" s="44"/>
      <c r="K59" s="44">
        <v>808201.1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7"/>
        <v>60575.54</v>
      </c>
      <c r="F60" s="69">
        <f t="shared" ref="F60:F76" si="24">SUM(G60:L60)</f>
        <v>60575.54</v>
      </c>
      <c r="G60" s="44">
        <v>48932.43</v>
      </c>
      <c r="H60" s="44"/>
      <c r="I60" s="49"/>
      <c r="J60" s="50"/>
      <c r="K60" s="56">
        <v>11643.11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5">SUM(G61:L61)</f>
        <v>0</v>
      </c>
      <c r="F61" s="69">
        <f t="shared" si="24"/>
        <v>0</v>
      </c>
      <c r="G61" s="44"/>
      <c r="H61" s="44"/>
      <c r="I61" s="49"/>
      <c r="J61" s="50"/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5"/>
        <v>4931390.6100000003</v>
      </c>
      <c r="F62" s="69">
        <f t="shared" si="24"/>
        <v>4931390.6100000003</v>
      </c>
      <c r="G62" s="44">
        <v>4577849.21</v>
      </c>
      <c r="H62" s="44"/>
      <c r="I62" s="49"/>
      <c r="J62" s="50"/>
      <c r="K62" s="56">
        <v>353541.4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5"/>
        <v>0</v>
      </c>
      <c r="F63" s="69">
        <f t="shared" si="24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5"/>
        <v>723275.44</v>
      </c>
      <c r="F64" s="69">
        <f t="shared" si="24"/>
        <v>723275.44</v>
      </c>
      <c r="G64" s="44">
        <v>575772.94999999995</v>
      </c>
      <c r="H64" s="44"/>
      <c r="I64" s="49"/>
      <c r="J64" s="50"/>
      <c r="K64" s="56">
        <v>147502.49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5"/>
        <v>757169.7</v>
      </c>
      <c r="F65" s="69">
        <f t="shared" si="24"/>
        <v>757169.7</v>
      </c>
      <c r="G65" s="44">
        <v>344035.6</v>
      </c>
      <c r="H65" s="44"/>
      <c r="I65" s="49">
        <v>117620</v>
      </c>
      <c r="J65" s="50"/>
      <c r="K65" s="40">
        <v>295514.09999999998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5"/>
        <v>0</v>
      </c>
      <c r="F66" s="69">
        <f t="shared" si="24"/>
        <v>0</v>
      </c>
      <c r="G66" s="44"/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5"/>
        <v>0</v>
      </c>
      <c r="F67" s="69">
        <f t="shared" si="24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5"/>
        <v>0</v>
      </c>
      <c r="F68" s="69">
        <f t="shared" si="24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5"/>
        <v>0</v>
      </c>
      <c r="F69" s="69">
        <f t="shared" si="24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5"/>
        <v>0</v>
      </c>
      <c r="F70" s="69">
        <f t="shared" si="24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5"/>
        <v>34711.019999999997</v>
      </c>
      <c r="F71" s="69">
        <f t="shared" si="24"/>
        <v>34711.019999999997</v>
      </c>
      <c r="G71" s="44">
        <v>34711.019999999997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5"/>
        <v>541841</v>
      </c>
      <c r="F72" s="69">
        <f t="shared" si="24"/>
        <v>541841</v>
      </c>
      <c r="G72" s="44">
        <v>541841</v>
      </c>
      <c r="H72" s="44"/>
      <c r="I72" s="49"/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5"/>
        <v>0</v>
      </c>
      <c r="F73" s="69">
        <f t="shared" si="24"/>
        <v>0</v>
      </c>
      <c r="G73" s="44"/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5"/>
        <v>4821509.96</v>
      </c>
      <c r="F74" s="69">
        <f t="shared" si="24"/>
        <v>4821509.96</v>
      </c>
      <c r="G74" s="44">
        <v>4741203.12</v>
      </c>
      <c r="H74" s="44"/>
      <c r="I74" s="49"/>
      <c r="J74" s="50"/>
      <c r="K74" s="40">
        <v>80306.84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5"/>
        <v>0</v>
      </c>
      <c r="F75" s="69">
        <f t="shared" si="24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7"/>
        <v>0</v>
      </c>
      <c r="F76" s="69">
        <f t="shared" si="24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3" t="s">
        <v>135</v>
      </c>
      <c r="B2" s="86"/>
      <c r="C2" s="86"/>
      <c r="D2" s="86"/>
      <c r="E2" s="86"/>
      <c r="F2" s="86"/>
      <c r="G2" s="86"/>
      <c r="H2" s="86"/>
      <c r="I2" s="86"/>
      <c r="J2" s="94"/>
      <c r="K2" s="26"/>
      <c r="L2" s="26"/>
    </row>
    <row r="3" spans="1:12" ht="30.75" customHeight="1" x14ac:dyDescent="0.2">
      <c r="A3" s="91" t="s">
        <v>133</v>
      </c>
      <c r="B3" s="87"/>
      <c r="C3" s="87"/>
      <c r="D3" s="87"/>
      <c r="E3" s="87"/>
      <c r="F3" s="87"/>
      <c r="G3" s="87"/>
      <c r="H3" s="87"/>
      <c r="I3" s="87"/>
      <c r="J3" s="92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Лидия</cp:lastModifiedBy>
  <cp:lastPrinted>2026-01-20T10:38:05Z</cp:lastPrinted>
  <dcterms:created xsi:type="dcterms:W3CDTF">2018-07-04T07:35:01Z</dcterms:created>
  <dcterms:modified xsi:type="dcterms:W3CDTF">2026-02-13T10:40:18Z</dcterms:modified>
</cp:coreProperties>
</file>