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 activeTab="1"/>
  </bookViews>
  <sheets>
    <sheet name="Бланк ф5401" sheetId="4" r:id="rId1"/>
    <sheet name="Бланк ф 5402" sheetId="3" r:id="rId2"/>
    <sheet name="Бланк Ф5403" sheetId="2" r:id="rId3"/>
  </sheets>
  <definedNames>
    <definedName name="_xlnm.Print_Area" localSheetId="1">'Бланк ф 5402'!$A$1:$V$76</definedName>
  </definedNames>
  <calcPr calcId="152511"/>
</workbook>
</file>

<file path=xl/calcChain.xml><?xml version="1.0" encoding="utf-8"?>
<calcChain xmlns="http://schemas.openxmlformats.org/spreadsheetml/2006/main">
  <c r="H59" i="3" l="1"/>
  <c r="I59" i="3"/>
  <c r="J59" i="3"/>
  <c r="J43" i="3" s="1"/>
  <c r="J42" i="3" s="1"/>
  <c r="H52" i="3"/>
  <c r="I52" i="3"/>
  <c r="J52" i="3"/>
  <c r="K52" i="3"/>
  <c r="K43" i="3" l="1"/>
  <c r="K42" i="3" s="1"/>
  <c r="I43" i="3"/>
  <c r="I42" i="3" s="1"/>
  <c r="I21" i="3" l="1"/>
  <c r="K21" i="3" l="1"/>
  <c r="S6" i="3" l="1"/>
  <c r="T21" i="3" l="1"/>
  <c r="G21" i="3" l="1"/>
  <c r="G44" i="3" l="1"/>
  <c r="H44" i="3"/>
  <c r="H43" i="3" s="1"/>
  <c r="I44" i="3"/>
  <c r="J44" i="3"/>
  <c r="K44" i="3"/>
  <c r="I6" i="3"/>
  <c r="H42" i="3" l="1"/>
  <c r="H21" i="3"/>
  <c r="I14" i="3"/>
  <c r="J14" i="3"/>
  <c r="N21" i="3" l="1"/>
  <c r="G52" i="3"/>
  <c r="G6" i="3"/>
  <c r="J6" i="3"/>
  <c r="K6" i="3"/>
  <c r="L6" i="3"/>
  <c r="M6" i="3"/>
  <c r="N6" i="3"/>
  <c r="O6" i="3"/>
  <c r="P6" i="3"/>
  <c r="Q6" i="3"/>
  <c r="R6" i="3"/>
  <c r="T6" i="3"/>
  <c r="H6" i="3"/>
  <c r="E50" i="3" l="1"/>
  <c r="F22" i="3"/>
  <c r="J21" i="3" l="1"/>
  <c r="L21" i="3"/>
  <c r="M21" i="3"/>
  <c r="O21" i="3"/>
  <c r="P21" i="3"/>
  <c r="Q21" i="3"/>
  <c r="R21" i="3"/>
  <c r="S21" i="3"/>
  <c r="G59" i="3"/>
  <c r="G43" i="3" s="1"/>
  <c r="F75" i="3"/>
  <c r="E75" i="3"/>
  <c r="F66" i="3"/>
  <c r="F67" i="3"/>
  <c r="F68" i="3"/>
  <c r="F69" i="3"/>
  <c r="E66" i="3"/>
  <c r="E67" i="3"/>
  <c r="E68" i="3"/>
  <c r="F37" i="3"/>
  <c r="F28" i="3"/>
  <c r="F29" i="3"/>
  <c r="F30" i="3"/>
  <c r="E37" i="3"/>
  <c r="E28" i="3"/>
  <c r="E29" i="3"/>
  <c r="E30" i="3"/>
  <c r="G42" i="3" l="1"/>
  <c r="E42" i="3" s="1"/>
  <c r="E43" i="3"/>
  <c r="F36" i="3"/>
  <c r="F7" i="3"/>
  <c r="F8" i="3"/>
  <c r="F9" i="3"/>
  <c r="F10" i="3"/>
  <c r="F11" i="3"/>
  <c r="F12" i="3"/>
  <c r="F20" i="3"/>
  <c r="F16" i="3"/>
  <c r="F17" i="3"/>
  <c r="F18" i="3"/>
  <c r="F19" i="3"/>
  <c r="F15" i="3"/>
  <c r="F23" i="3"/>
  <c r="F24" i="3"/>
  <c r="F25" i="3"/>
  <c r="F26" i="3"/>
  <c r="F27" i="3"/>
  <c r="F31" i="3"/>
  <c r="F32" i="3"/>
  <c r="F33" i="3"/>
  <c r="F34" i="3"/>
  <c r="F35" i="3"/>
  <c r="F13" i="3"/>
  <c r="F61" i="3"/>
  <c r="F62" i="3"/>
  <c r="F63" i="3"/>
  <c r="F64" i="3"/>
  <c r="F65" i="3"/>
  <c r="F70" i="3"/>
  <c r="F71" i="3"/>
  <c r="F72" i="3"/>
  <c r="F73" i="3"/>
  <c r="F74" i="3"/>
  <c r="F76" i="3"/>
  <c r="F60" i="3"/>
  <c r="F54" i="3"/>
  <c r="F55" i="3"/>
  <c r="F56" i="3"/>
  <c r="F57" i="3"/>
  <c r="F58" i="3"/>
  <c r="F53" i="3"/>
  <c r="F46" i="3"/>
  <c r="F47" i="3"/>
  <c r="F48" i="3"/>
  <c r="F49" i="3"/>
  <c r="F50" i="3"/>
  <c r="F51" i="3"/>
  <c r="F45" i="3"/>
  <c r="E45" i="3"/>
  <c r="E46" i="3"/>
  <c r="E47" i="3"/>
  <c r="E48" i="3"/>
  <c r="E49" i="3"/>
  <c r="E51" i="3"/>
  <c r="E54" i="3"/>
  <c r="E55" i="3"/>
  <c r="E56" i="3"/>
  <c r="E57" i="3"/>
  <c r="E58" i="3"/>
  <c r="E60" i="3"/>
  <c r="E61" i="3"/>
  <c r="E62" i="3"/>
  <c r="E63" i="3"/>
  <c r="E64" i="3"/>
  <c r="E65" i="3"/>
  <c r="E69" i="3"/>
  <c r="E70" i="3"/>
  <c r="E71" i="3"/>
  <c r="E72" i="3"/>
  <c r="E73" i="3"/>
  <c r="E74" i="3"/>
  <c r="E76" i="3"/>
  <c r="E15" i="3"/>
  <c r="E16" i="3"/>
  <c r="E17" i="3"/>
  <c r="E18" i="3"/>
  <c r="E19" i="3"/>
  <c r="E20" i="3"/>
  <c r="E22" i="3"/>
  <c r="E23" i="3"/>
  <c r="E24" i="3"/>
  <c r="E25" i="3"/>
  <c r="E26" i="3"/>
  <c r="E27" i="3"/>
  <c r="E31" i="3"/>
  <c r="E32" i="3"/>
  <c r="E33" i="3"/>
  <c r="E34" i="3"/>
  <c r="E35" i="3"/>
  <c r="E36" i="3"/>
  <c r="E38" i="3"/>
  <c r="E7" i="3"/>
  <c r="E8" i="3"/>
  <c r="E9" i="3"/>
  <c r="E10" i="3"/>
  <c r="E11" i="3"/>
  <c r="E12" i="3"/>
  <c r="G6" i="4"/>
  <c r="G10" i="4"/>
  <c r="G21" i="4"/>
  <c r="H6" i="4"/>
  <c r="H10" i="4"/>
  <c r="H21" i="4"/>
  <c r="I6" i="4"/>
  <c r="I10" i="4"/>
  <c r="I21" i="4"/>
  <c r="J6" i="4"/>
  <c r="J10" i="4"/>
  <c r="J21" i="4"/>
  <c r="K6" i="4"/>
  <c r="K10" i="4"/>
  <c r="K21" i="4"/>
  <c r="L6" i="4"/>
  <c r="L10" i="4"/>
  <c r="L21" i="4"/>
  <c r="F6" i="4"/>
  <c r="F10" i="4"/>
  <c r="F21" i="4"/>
  <c r="E7" i="4"/>
  <c r="E8" i="4"/>
  <c r="E9" i="4"/>
  <c r="E11" i="4"/>
  <c r="E12" i="4"/>
  <c r="E13" i="4"/>
  <c r="E14" i="4"/>
  <c r="E15" i="4"/>
  <c r="E16" i="4"/>
  <c r="E17" i="4"/>
  <c r="E18" i="4"/>
  <c r="E19" i="4"/>
  <c r="E20" i="4"/>
  <c r="E22" i="4"/>
  <c r="E23" i="4"/>
  <c r="E24" i="4"/>
  <c r="E25" i="4"/>
  <c r="E26" i="4"/>
  <c r="E27" i="4"/>
  <c r="F38" i="3"/>
  <c r="G14" i="3"/>
  <c r="S14" i="3"/>
  <c r="S5" i="3" s="1"/>
  <c r="S4" i="3" s="1"/>
  <c r="P14" i="3"/>
  <c r="T14" i="3"/>
  <c r="T5" i="3" s="1"/>
  <c r="T4" i="3" s="1"/>
  <c r="R14" i="3"/>
  <c r="Q14" i="3"/>
  <c r="Q5" i="3" s="1"/>
  <c r="Q4" i="3" s="1"/>
  <c r="O14" i="3"/>
  <c r="O5" i="3" s="1"/>
  <c r="O4" i="3" s="1"/>
  <c r="N14" i="3"/>
  <c r="M14" i="3"/>
  <c r="L14" i="3"/>
  <c r="K14" i="3"/>
  <c r="E53" i="3"/>
  <c r="H14" i="3"/>
  <c r="E13" i="3"/>
  <c r="H56" i="2"/>
  <c r="I56" i="2"/>
  <c r="J56" i="2"/>
  <c r="H49" i="2"/>
  <c r="I49" i="2"/>
  <c r="J49" i="2"/>
  <c r="H41" i="2"/>
  <c r="I41" i="2"/>
  <c r="J41" i="2"/>
  <c r="H22" i="2"/>
  <c r="I22" i="2"/>
  <c r="J22" i="2"/>
  <c r="H15" i="2"/>
  <c r="I15" i="2"/>
  <c r="J15" i="2"/>
  <c r="H7" i="2"/>
  <c r="I7" i="2"/>
  <c r="J7" i="2"/>
  <c r="G56" i="2"/>
  <c r="G49" i="2"/>
  <c r="G41" i="2"/>
  <c r="G22" i="2"/>
  <c r="G7" i="2"/>
  <c r="G15" i="2"/>
  <c r="F59" i="3" l="1"/>
  <c r="E59" i="3"/>
  <c r="F44" i="3"/>
  <c r="F6" i="3"/>
  <c r="G40" i="2"/>
  <c r="G39" i="2" s="1"/>
  <c r="J6" i="2"/>
  <c r="J5" i="2" s="1"/>
  <c r="E6" i="3"/>
  <c r="F21" i="3"/>
  <c r="E21" i="3"/>
  <c r="L5" i="4"/>
  <c r="J40" i="2"/>
  <c r="J39" i="2" s="1"/>
  <c r="I5" i="3"/>
  <c r="I4" i="3" s="1"/>
  <c r="I6" i="2"/>
  <c r="I5" i="2" s="1"/>
  <c r="P5" i="3"/>
  <c r="P4" i="3" s="1"/>
  <c r="M5" i="3"/>
  <c r="M4" i="3" s="1"/>
  <c r="G6" i="2"/>
  <c r="G5" i="2" s="1"/>
  <c r="N5" i="3"/>
  <c r="I40" i="2"/>
  <c r="I39" i="2" s="1"/>
  <c r="H40" i="2"/>
  <c r="H39" i="2" s="1"/>
  <c r="E6" i="4"/>
  <c r="E21" i="4"/>
  <c r="G5" i="4"/>
  <c r="F52" i="3"/>
  <c r="F43" i="3" s="1"/>
  <c r="F42" i="3" s="1"/>
  <c r="F14" i="3"/>
  <c r="R5" i="3"/>
  <c r="R4" i="3" s="1"/>
  <c r="J5" i="3"/>
  <c r="J4" i="3" s="1"/>
  <c r="L5" i="3"/>
  <c r="L4" i="3" s="1"/>
  <c r="K5" i="4"/>
  <c r="G5" i="3"/>
  <c r="H6" i="2"/>
  <c r="H5" i="2" s="1"/>
  <c r="K5" i="3"/>
  <c r="I5" i="4"/>
  <c r="H5" i="4"/>
  <c r="F5" i="4"/>
  <c r="J5" i="4"/>
  <c r="E14" i="3"/>
  <c r="E52" i="3"/>
  <c r="H5" i="3"/>
  <c r="H4" i="3" s="1"/>
  <c r="E10" i="4"/>
  <c r="F5" i="3" l="1"/>
  <c r="F4" i="3" s="1"/>
  <c r="K4" i="3"/>
  <c r="E5" i="3"/>
  <c r="G4" i="3"/>
  <c r="N4" i="3"/>
  <c r="E44" i="3"/>
  <c r="E5" i="4"/>
  <c r="E4" i="3" l="1"/>
</calcChain>
</file>

<file path=xl/sharedStrings.xml><?xml version="1.0" encoding="utf-8"?>
<sst xmlns="http://schemas.openxmlformats.org/spreadsheetml/2006/main" count="674" uniqueCount="177">
  <si>
    <t>Наименование показателей</t>
  </si>
  <si>
    <t>Расходы на оплату труда и начисления на выплаты по оплате труда, в том числе:</t>
  </si>
  <si>
    <t>Заработная плата</t>
  </si>
  <si>
    <t>Прочие выплаты</t>
  </si>
  <si>
    <t>Начисления на выплаты по оплате труда</t>
  </si>
  <si>
    <t>Расходы на оплату работ, услут 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</si>
  <si>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</si>
  <si>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</si>
  <si>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</si>
  <si>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</si>
  <si>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</si>
  <si>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</si>
  <si>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</si>
  <si>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бюджетам</t>
  </si>
  <si>
    <t>Расходы на социальное обеспечение</t>
  </si>
  <si>
    <t>Прочие расходы</t>
  </si>
  <si>
    <t>Поступление нефинансовых активов</t>
  </si>
  <si>
    <t>Расходы на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</si>
  <si>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</si>
  <si>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</si>
  <si>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</si>
  <si>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Поступление финансовых активов</t>
  </si>
  <si>
    <t>Другие расходы</t>
  </si>
  <si>
    <t>КФСР</t>
  </si>
  <si>
    <t>0000</t>
  </si>
  <si>
    <t>()()()()</t>
  </si>
  <si>
    <t>КОСГУ</t>
  </si>
  <si>
    <t>960</t>
  </si>
  <si>
    <t>210</t>
  </si>
  <si>
    <t>211</t>
  </si>
  <si>
    <t>212</t>
  </si>
  <si>
    <t>213</t>
  </si>
  <si>
    <t>220</t>
  </si>
  <si>
    <t>221</t>
  </si>
  <si>
    <t>222</t>
  </si>
  <si>
    <t>223</t>
  </si>
  <si>
    <t>224</t>
  </si>
  <si>
    <t>225</t>
  </si>
  <si>
    <t>226</t>
  </si>
  <si>
    <t>240</t>
  </si>
  <si>
    <t>250</t>
  </si>
  <si>
    <t>260</t>
  </si>
  <si>
    <t>290</t>
  </si>
  <si>
    <t>300</t>
  </si>
  <si>
    <t>310</t>
  </si>
  <si>
    <t>320</t>
  </si>
  <si>
    <t>330</t>
  </si>
  <si>
    <t>340</t>
  </si>
  <si>
    <t>500</t>
  </si>
  <si>
    <t>000</t>
  </si>
  <si>
    <t>Строка</t>
  </si>
  <si>
    <t>10</t>
  </si>
  <si>
    <t>20</t>
  </si>
  <si>
    <t>30</t>
  </si>
  <si>
    <t>40</t>
  </si>
  <si>
    <t>50</t>
  </si>
  <si>
    <t>60</t>
  </si>
  <si>
    <t>70</t>
  </si>
  <si>
    <t>80</t>
  </si>
  <si>
    <t>90</t>
  </si>
  <si>
    <t>100</t>
  </si>
  <si>
    <t>ПО</t>
  </si>
  <si>
    <t>120</t>
  </si>
  <si>
    <t>130</t>
  </si>
  <si>
    <t>140</t>
  </si>
  <si>
    <t>150</t>
  </si>
  <si>
    <t>160</t>
  </si>
  <si>
    <t>180</t>
  </si>
  <si>
    <t>190</t>
  </si>
  <si>
    <t>200</t>
  </si>
  <si>
    <t>230</t>
  </si>
  <si>
    <t>Исполнено бюджет субъекта РФ</t>
  </si>
  <si>
    <t>По расходам</t>
  </si>
  <si>
    <t>По заработной плате, в том числе по учреждениям:</t>
  </si>
  <si>
    <t>- образования</t>
  </si>
  <si>
    <t>- культуры</t>
  </si>
  <si>
    <t>- здравоохранения</t>
  </si>
  <si>
    <t>- социальной политики</t>
  </si>
  <si>
    <t>- физической культуры и спорта</t>
  </si>
  <si>
    <t>- других отраслей</t>
  </si>
  <si>
    <t>По начислениям на выплаты по оплате труда, в том числе по учреждениям:</t>
  </si>
  <si>
    <t>По расходам на приобретение услуг:</t>
  </si>
  <si>
    <t>Социальное обеспечение</t>
  </si>
  <si>
    <t>Увеличение стоимости основных средств</t>
  </si>
  <si>
    <t>0700</t>
  </si>
  <si>
    <t>0800</t>
  </si>
  <si>
    <t>0900</t>
  </si>
  <si>
    <t>1000</t>
  </si>
  <si>
    <t>1100</t>
  </si>
  <si>
    <t>170</t>
  </si>
  <si>
    <t>270</t>
  </si>
  <si>
    <t>280</t>
  </si>
  <si>
    <r>
      <t xml:space="preserve">Наименование </t>
    </r>
    <r>
      <rPr>
        <sz val="9"/>
        <rFont val="Times New Roman"/>
        <family val="1"/>
        <charset val="204"/>
      </rPr>
      <t>показателей</t>
    </r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</si>
  <si>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</si>
  <si>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</si>
  <si>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</si>
  <si>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</si>
  <si>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</si>
  <si>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</si>
  <si>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</si>
  <si>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</si>
  <si>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</si>
  <si>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</si>
  <si>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</si>
  <si>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</si>
  <si>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</si>
  <si>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</si>
  <si>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</si>
  <si>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</si>
  <si>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</si>
  <si>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</si>
  <si>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</si>
  <si>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</si>
  <si>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</si>
  <si>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</si>
  <si>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</si>
  <si>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</si>
  <si>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</si>
  <si>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</si>
  <si>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</si>
  <si>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r>
      <t xml:space="preserve">1. </t>
    </r>
    <r>
      <rPr>
        <sz val="9"/>
        <rFont val="Times New Roman"/>
        <family val="1"/>
        <charset val="204"/>
      </rPr>
      <t xml:space="preserve">Всего просроченная кредиторская задолженность (без учета задолженности бюджетных и автономных учреждений), </t>
    </r>
    <r>
      <rPr>
        <b/>
        <sz val="7"/>
        <rFont val="Times New Roman"/>
        <family val="1"/>
        <charset val="204"/>
      </rPr>
      <t xml:space="preserve">в </t>
    </r>
    <r>
      <rPr>
        <sz val="9"/>
        <rFont val="Times New Roman"/>
        <family val="1"/>
        <charset val="204"/>
      </rPr>
      <t>том числе:</t>
    </r>
  </si>
  <si>
    <t>По расходам на приобретение услуг, в том числе:</t>
  </si>
  <si>
    <t>Прочие работы,услуги</t>
  </si>
  <si>
    <t>1 100</t>
  </si>
  <si>
    <t>110</t>
  </si>
  <si>
    <r>
      <t xml:space="preserve">2. </t>
    </r>
    <r>
      <rPr>
        <sz val="9"/>
        <rFont val="Times New Roman"/>
        <family val="1"/>
        <charset val="204"/>
      </rPr>
      <t xml:space="preserve">Всего просроченная кредиторская задолженность бюджетных и автономных учреждений, </t>
    </r>
    <r>
      <rPr>
        <b/>
        <sz val="7"/>
        <rFont val="Times New Roman"/>
        <family val="1"/>
        <charset val="204"/>
      </rPr>
      <t xml:space="preserve">в </t>
    </r>
    <r>
      <rPr>
        <sz val="9"/>
        <rFont val="Times New Roman"/>
        <family val="1"/>
        <charset val="204"/>
      </rPr>
      <t>том числе:</t>
    </r>
  </si>
  <si>
    <t>21 1</t>
  </si>
  <si>
    <t>Исполнено консолнлированн ый бюджет субъекта РФ</t>
  </si>
  <si>
    <r>
      <t xml:space="preserve">Исполнено кон </t>
    </r>
    <r>
      <rPr>
        <b/>
        <sz val="6"/>
        <rFont val="Calibri"/>
        <family val="2"/>
        <charset val="204"/>
      </rPr>
      <t xml:space="preserve">СОЛ </t>
    </r>
    <r>
      <rPr>
        <b/>
        <sz val="9"/>
        <rFont val="Times New Roman"/>
        <family val="1"/>
        <charset val="204"/>
      </rPr>
      <t xml:space="preserve">и </t>
    </r>
    <r>
      <rPr>
        <b/>
        <sz val="6"/>
        <rFont val="Calibri"/>
        <family val="2"/>
        <charset val="204"/>
      </rPr>
      <t xml:space="preserve">д </t>
    </r>
    <r>
      <rPr>
        <b/>
        <sz val="9"/>
        <rFont val="Times New Roman"/>
        <family val="1"/>
        <charset val="204"/>
      </rPr>
      <t xml:space="preserve">и </t>
    </r>
    <r>
      <rPr>
        <sz val="9"/>
        <rFont val="Times New Roman"/>
        <family val="1"/>
        <charset val="204"/>
      </rPr>
      <t xml:space="preserve">ро </t>
    </r>
    <r>
      <rPr>
        <b/>
        <sz val="7"/>
        <rFont val="Times New Roman"/>
        <family val="1"/>
        <charset val="204"/>
      </rPr>
      <t xml:space="preserve">ва </t>
    </r>
    <r>
      <rPr>
        <sz val="9"/>
        <rFont val="Times New Roman"/>
        <family val="1"/>
        <charset val="204"/>
      </rPr>
      <t>н н ы е бюджеты муниципальных районов и городских округов</t>
    </r>
  </si>
  <si>
    <r>
      <t xml:space="preserve">Исполнено бюджеты муниципальных районов </t>
    </r>
    <r>
      <rPr>
        <b/>
        <sz val="9"/>
        <rFont val="Times New Roman"/>
        <family val="1"/>
        <charset val="204"/>
      </rPr>
      <t xml:space="preserve">и </t>
    </r>
    <r>
      <rPr>
        <sz val="9"/>
        <rFont val="Times New Roman"/>
        <family val="1"/>
        <charset val="204"/>
      </rPr>
      <t>городских округов</t>
    </r>
  </si>
  <si>
    <r>
      <t xml:space="preserve">Форма 5401. Дополнительные коды к отчету об исполнении консолидированного бюджета Нижегородской области                                                                                      </t>
    </r>
    <r>
      <rPr>
        <sz val="9"/>
        <rFont val="Times New Roman"/>
        <family val="1"/>
        <charset val="204"/>
      </rPr>
      <t>Единица измерения: рубли</t>
    </r>
  </si>
  <si>
    <r>
      <t xml:space="preserve">                                                                                                                                                                              Приложение 1 к приказу                                                                                                                                                        министерства финансов Нижегородской области от 28.06.2018 № 169</t>
    </r>
    <r>
      <rPr>
        <i/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/>
    </r>
  </si>
  <si>
    <t>Главный бухгалтер                                                                                                             (                                                                   )</t>
  </si>
  <si>
    <r>
      <t xml:space="preserve">Форма 5403. Дополнительные коды к отчету об исполнении консолидированного бюджета Нижегородской области                                                                                      </t>
    </r>
    <r>
      <rPr>
        <sz val="9"/>
        <rFont val="Times New Roman"/>
        <family val="1"/>
        <charset val="204"/>
      </rPr>
      <t>Единица измерения: рубли</t>
    </r>
  </si>
  <si>
    <t>Руководитель                                                                                                                     (                                                                    )</t>
  </si>
  <si>
    <r>
      <t xml:space="preserve">                                                                                                                                                                Приложение 3 к приказу                                                                                                                                                                                                                                                                                                                                                                                                                                                                                                                                                      министерства финансов Нижегородской области от 28.06.2018 № 169</t>
    </r>
    <r>
      <rPr>
        <i/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/>
    </r>
  </si>
  <si>
    <r>
      <t xml:space="preserve">ВСЕГО расходы за счет средств субсидий, </t>
    </r>
    <r>
      <rPr>
        <b/>
        <sz val="9"/>
        <rFont val="Times New Roman"/>
        <family val="1"/>
        <charset val="204"/>
      </rPr>
      <t xml:space="preserve">предоставляемых </t>
    </r>
    <r>
      <rPr>
        <b/>
        <sz val="7"/>
        <rFont val="Times New Roman"/>
        <family val="1"/>
        <charset val="204"/>
      </rPr>
      <t>бюджетным и автономным учреждениям</t>
    </r>
  </si>
  <si>
    <t>Отдел образования</t>
  </si>
  <si>
    <t>Отдел культуры</t>
  </si>
  <si>
    <t>МФЦ</t>
  </si>
  <si>
    <t>Редакция</t>
  </si>
  <si>
    <t>Озерный</t>
  </si>
  <si>
    <t>ФОК</t>
  </si>
  <si>
    <t>ИТОГО</t>
  </si>
  <si>
    <t>ВСЕГО проверка</t>
  </si>
  <si>
    <t>Управление финансов</t>
  </si>
  <si>
    <t>Управ с/х</t>
  </si>
  <si>
    <t>ХЭС</t>
  </si>
  <si>
    <t>р.п Ардатов</t>
  </si>
  <si>
    <t>р.п.Мухтолово</t>
  </si>
  <si>
    <t>Кужендеев</t>
  </si>
  <si>
    <t>Саконская</t>
  </si>
  <si>
    <t>Стексов</t>
  </si>
  <si>
    <t>Хрипуновс</t>
  </si>
  <si>
    <t>Личадеев</t>
  </si>
  <si>
    <t>нулевая</t>
  </si>
  <si>
    <t>М.В.Чусова</t>
  </si>
  <si>
    <t>Л.В.Синелобова</t>
  </si>
  <si>
    <t>Дата:   20 октября 2018 г.</t>
  </si>
  <si>
    <t>Страхование</t>
  </si>
  <si>
    <t>Услуги, работы для целейкапитальных вложений</t>
  </si>
  <si>
    <t>Арендная платв за пользование земельными участками и др</t>
  </si>
  <si>
    <t>Увеличение стоимости права пользования</t>
  </si>
  <si>
    <t>Отдел  культуры</t>
  </si>
  <si>
    <t>0 700</t>
  </si>
  <si>
    <t>0 800</t>
  </si>
  <si>
    <t>0 900</t>
  </si>
  <si>
    <t>11 00</t>
  </si>
  <si>
    <t>000 0</t>
  </si>
  <si>
    <t>Форма 5402. Дополнительные коды к отчету об исполнении консолидированного бюджета                                                                                       Единица измерения: рубли</t>
  </si>
  <si>
    <r>
      <t xml:space="preserve">1. </t>
    </r>
    <r>
      <rPr>
        <sz val="12"/>
        <rFont val="Times New Roman"/>
        <family val="1"/>
        <charset val="204"/>
      </rPr>
      <t>Всего кредиторская задолженность (без учета кредиторской задолженности бюджетных и автономных учреждений), в том числе:</t>
    </r>
  </si>
  <si>
    <r>
      <t xml:space="preserve">Наименование </t>
    </r>
    <r>
      <rPr>
        <sz val="12"/>
        <rFont val="Times New Roman"/>
        <family val="1"/>
        <charset val="204"/>
      </rPr>
      <t>показателей</t>
    </r>
  </si>
  <si>
    <r>
      <t xml:space="preserve">2. </t>
    </r>
    <r>
      <rPr>
        <sz val="12"/>
        <rFont val="Times New Roman"/>
        <family val="1"/>
        <charset val="204"/>
      </rPr>
      <t>Кредиторская задолженность бюджетных и автономных учреждений, в том числе:</t>
    </r>
  </si>
  <si>
    <t>0 1000</t>
  </si>
  <si>
    <t>Совет депутатов</t>
  </si>
  <si>
    <t>Администр. Округа</t>
  </si>
  <si>
    <t>на 01.05.2026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</si>
</sst>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5"/>
      <name val="Times New Roman"/>
      <family val="1"/>
      <charset val="204"/>
    </font>
    <font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6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7">
    <xf numFmtId="0" fontId="1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 indent="4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 inden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indent="1"/>
    </xf>
    <xf numFmtId="0" fontId="8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 indent="1"/>
    </xf>
    <xf numFmtId="4" fontId="2" fillId="0" borderId="3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" fontId="13" fillId="0" borderId="0" xfId="0" applyNumberFormat="1" applyFont="1" applyFill="1" applyBorder="1" applyAlignment="1" applyProtection="1">
      <alignment vertical="top"/>
    </xf>
    <xf numFmtId="4" fontId="13" fillId="0" borderId="5" xfId="0" applyNumberFormat="1" applyFont="1" applyFill="1" applyBorder="1" applyAlignment="1" applyProtection="1">
      <alignment vertical="top"/>
    </xf>
    <xf numFmtId="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4" xfId="0" applyNumberFormat="1" applyFont="1" applyFill="1" applyBorder="1" applyAlignment="1" applyProtection="1">
      <alignment horizontal="center" vertical="top" wrapText="1"/>
    </xf>
    <xf numFmtId="4" fontId="14" fillId="0" borderId="4" xfId="0" applyNumberFormat="1" applyFont="1" applyFill="1" applyBorder="1" applyAlignment="1" applyProtection="1">
      <alignment horizontal="center" vertical="top" wrapText="1"/>
    </xf>
    <xf numFmtId="4" fontId="13" fillId="0" borderId="1" xfId="0" applyNumberFormat="1" applyFont="1" applyFill="1" applyBorder="1" applyAlignment="1" applyProtection="1">
      <alignment horizontal="center" vertical="top" wrapText="1"/>
    </xf>
    <xf numFmtId="4" fontId="13" fillId="0" borderId="2" xfId="0" applyNumberFormat="1" applyFont="1" applyFill="1" applyBorder="1" applyAlignment="1" applyProtection="1">
      <alignment vertical="top"/>
    </xf>
    <xf numFmtId="4" fontId="13" fillId="0" borderId="1" xfId="0" applyNumberFormat="1" applyFont="1" applyFill="1" applyBorder="1" applyAlignment="1" applyProtection="1">
      <alignment vertical="top"/>
    </xf>
    <xf numFmtId="4" fontId="13" fillId="0" borderId="4" xfId="0" applyNumberFormat="1" applyFont="1" applyFill="1" applyBorder="1" applyAlignment="1" applyProtection="1">
      <alignment vertical="top"/>
    </xf>
    <xf numFmtId="4" fontId="2" fillId="0" borderId="1" xfId="0" applyNumberFormat="1" applyFont="1" applyFill="1" applyBorder="1" applyAlignment="1" applyProtection="1">
      <alignment horizontal="left" vertical="top" indent="4"/>
    </xf>
    <xf numFmtId="4" fontId="2" fillId="0" borderId="1" xfId="0" applyNumberFormat="1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horizontal="left" vertical="top" wrapText="1" indent="1"/>
    </xf>
    <xf numFmtId="4" fontId="14" fillId="0" borderId="1" xfId="0" applyNumberFormat="1" applyFont="1" applyFill="1" applyBorder="1" applyAlignment="1" applyProtection="1">
      <alignment horizontal="left" vertical="top" wrapText="1"/>
    </xf>
    <xf numFmtId="4" fontId="14" fillId="0" borderId="1" xfId="0" applyNumberFormat="1" applyFont="1" applyFill="1" applyBorder="1" applyAlignment="1" applyProtection="1">
      <alignment horizontal="left" vertical="top" indent="1"/>
    </xf>
    <xf numFmtId="4" fontId="13" fillId="0" borderId="1" xfId="0" applyNumberFormat="1" applyFont="1" applyFill="1" applyBorder="1" applyAlignment="1" applyProtection="1">
      <alignment horizontal="left" vertical="top"/>
    </xf>
    <xf numFmtId="4" fontId="13" fillId="0" borderId="2" xfId="0" applyNumberFormat="1" applyFont="1" applyFill="1" applyBorder="1" applyAlignment="1" applyProtection="1">
      <alignment horizontal="left" vertical="top"/>
    </xf>
    <xf numFmtId="4" fontId="13" fillId="0" borderId="4" xfId="0" applyNumberFormat="1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 applyProtection="1">
      <alignment horizontal="left" vertical="top" indent="1"/>
    </xf>
    <xf numFmtId="4" fontId="2" fillId="0" borderId="1" xfId="0" applyNumberFormat="1" applyFont="1" applyFill="1" applyBorder="1" applyAlignment="1" applyProtection="1">
      <alignment horizontal="left" vertical="top" wrapText="1"/>
    </xf>
    <xf numFmtId="3" fontId="2" fillId="0" borderId="1" xfId="0" applyNumberFormat="1" applyFont="1" applyFill="1" applyBorder="1" applyAlignment="1" applyProtection="1">
      <alignment horizontal="center" vertical="top"/>
    </xf>
    <xf numFmtId="4" fontId="13" fillId="0" borderId="6" xfId="0" applyNumberFormat="1" applyFont="1" applyFill="1" applyBorder="1" applyAlignment="1" applyProtection="1">
      <alignment horizontal="left" vertical="top"/>
    </xf>
    <xf numFmtId="4" fontId="13" fillId="0" borderId="6" xfId="0" applyNumberFormat="1" applyFont="1" applyFill="1" applyBorder="1" applyAlignment="1" applyProtection="1">
      <alignment vertical="top"/>
    </xf>
    <xf numFmtId="3" fontId="14" fillId="0" borderId="1" xfId="0" applyNumberFormat="1" applyFont="1" applyFill="1" applyBorder="1" applyAlignment="1" applyProtection="1">
      <alignment horizontal="center" vertical="top"/>
    </xf>
    <xf numFmtId="4" fontId="13" fillId="0" borderId="7" xfId="0" applyNumberFormat="1" applyFont="1" applyFill="1" applyBorder="1" applyAlignment="1" applyProtection="1">
      <alignment horizontal="left" vertical="top"/>
    </xf>
    <xf numFmtId="4" fontId="13" fillId="0" borderId="5" xfId="0" applyNumberFormat="1" applyFont="1" applyFill="1" applyBorder="1" applyAlignment="1" applyProtection="1">
      <alignment horizontal="left" vertical="top"/>
    </xf>
    <xf numFmtId="4" fontId="13" fillId="0" borderId="8" xfId="0" applyNumberFormat="1" applyFont="1" applyFill="1" applyBorder="1" applyAlignment="1" applyProtection="1">
      <alignment horizontal="left" vertical="top"/>
    </xf>
    <xf numFmtId="4" fontId="13" fillId="0" borderId="3" xfId="0" applyNumberFormat="1" applyFont="1" applyFill="1" applyBorder="1" applyAlignment="1" applyProtection="1">
      <alignment vertical="top"/>
    </xf>
    <xf numFmtId="4" fontId="13" fillId="0" borderId="8" xfId="0" applyNumberFormat="1" applyFont="1" applyFill="1" applyBorder="1" applyAlignment="1" applyProtection="1">
      <alignment vertical="top"/>
    </xf>
    <xf numFmtId="4" fontId="14" fillId="0" borderId="1" xfId="0" applyNumberFormat="1" applyFont="1" applyFill="1" applyBorder="1" applyAlignment="1" applyProtection="1">
      <alignment horizontal="left" vertical="top" indent="4"/>
    </xf>
    <xf numFmtId="4" fontId="14" fillId="0" borderId="4" xfId="0" applyNumberFormat="1" applyFont="1" applyFill="1" applyBorder="1" applyAlignment="1" applyProtection="1">
      <alignment horizontal="left" vertical="top" wrapText="1" indent="1"/>
    </xf>
    <xf numFmtId="4" fontId="14" fillId="0" borderId="1" xfId="0" applyNumberFormat="1" applyFont="1" applyFill="1" applyBorder="1" applyAlignment="1" applyProtection="1">
      <alignment horizontal="left" vertical="top"/>
    </xf>
    <xf numFmtId="3" fontId="2" fillId="0" borderId="1" xfId="0" applyNumberFormat="1" applyFont="1" applyFill="1" applyBorder="1" applyAlignment="1" applyProtection="1">
      <alignment horizontal="left" vertical="top" indent="1"/>
    </xf>
    <xf numFmtId="4" fontId="13" fillId="0" borderId="7" xfId="0" applyNumberFormat="1" applyFont="1" applyFill="1" applyBorder="1" applyAlignment="1" applyProtection="1">
      <alignment vertical="top"/>
    </xf>
    <xf numFmtId="4" fontId="17" fillId="0" borderId="1" xfId="0" applyNumberFormat="1" applyFont="1" applyFill="1" applyBorder="1" applyAlignment="1" applyProtection="1">
      <alignment horizontal="center" vertical="top"/>
    </xf>
    <xf numFmtId="4" fontId="18" fillId="0" borderId="1" xfId="0" applyNumberFormat="1" applyFont="1" applyFill="1" applyBorder="1" applyAlignment="1" applyProtection="1">
      <alignment horizontal="center" vertical="top"/>
    </xf>
    <xf numFmtId="4" fontId="19" fillId="0" borderId="1" xfId="0" applyNumberFormat="1" applyFont="1" applyFill="1" applyBorder="1" applyAlignment="1" applyProtection="1">
      <alignment horizontal="left" vertical="top"/>
    </xf>
    <xf numFmtId="4" fontId="19" fillId="0" borderId="7" xfId="0" applyNumberFormat="1" applyFont="1" applyFill="1" applyBorder="1" applyAlignment="1" applyProtection="1">
      <alignment horizontal="left" vertical="top"/>
    </xf>
    <xf numFmtId="4" fontId="19" fillId="0" borderId="0" xfId="0" applyNumberFormat="1" applyFont="1" applyFill="1" applyBorder="1" applyAlignment="1" applyProtection="1">
      <alignment vertical="top"/>
    </xf>
    <xf numFmtId="4" fontId="17" fillId="0" borderId="1" xfId="0" applyNumberFormat="1" applyFont="1" applyFill="1" applyBorder="1" applyAlignment="1" applyProtection="1">
      <alignment horizontal="center" vertical="top" wrapText="1"/>
    </xf>
    <xf numFmtId="4" fontId="20" fillId="0" borderId="1" xfId="0" applyNumberFormat="1" applyFont="1" applyFill="1" applyBorder="1" applyAlignment="1" applyProtection="1">
      <alignment horizontal="center" vertical="top" wrapText="1"/>
    </xf>
    <xf numFmtId="4" fontId="13" fillId="0" borderId="1" xfId="0" applyNumberFormat="1" applyFont="1" applyFill="1" applyBorder="1" applyAlignment="1" applyProtection="1">
      <alignment horizontal="center" vertical="top"/>
    </xf>
    <xf numFmtId="4" fontId="14" fillId="2" borderId="0" xfId="0" applyNumberFormat="1" applyFont="1" applyFill="1" applyBorder="1" applyAlignment="1" applyProtection="1">
      <alignment horizontal="left" vertical="top" wrapText="1" indent="1"/>
    </xf>
    <xf numFmtId="4" fontId="14" fillId="2" borderId="1" xfId="0" applyNumberFormat="1" applyFont="1" applyFill="1" applyBorder="1" applyAlignment="1" applyProtection="1">
      <alignment horizontal="left" vertical="top" wrapText="1"/>
    </xf>
    <xf numFmtId="4" fontId="14" fillId="2" borderId="1" xfId="0" applyNumberFormat="1" applyFont="1" applyFill="1" applyBorder="1" applyAlignment="1" applyProtection="1">
      <alignment horizontal="left" vertical="top" wrapText="1" indent="1"/>
    </xf>
    <xf numFmtId="4" fontId="15" fillId="2" borderId="6" xfId="0" applyNumberFormat="1" applyFont="1" applyFill="1" applyBorder="1" applyAlignment="1" applyProtection="1">
      <alignment vertical="top"/>
    </xf>
    <xf numFmtId="4" fontId="14" fillId="2" borderId="7" xfId="0" applyNumberFormat="1" applyFont="1" applyFill="1" applyBorder="1" applyAlignment="1" applyProtection="1">
      <alignment horizontal="left" vertical="top" wrapText="1"/>
    </xf>
    <xf numFmtId="4" fontId="14" fillId="2" borderId="2" xfId="0" applyNumberFormat="1" applyFont="1" applyFill="1" applyBorder="1" applyAlignment="1" applyProtection="1">
      <alignment horizontal="left" vertical="top" wrapText="1"/>
    </xf>
    <xf numFmtId="4" fontId="14" fillId="2" borderId="1" xfId="0" applyNumberFormat="1" applyFont="1" applyFill="1" applyBorder="1" applyAlignment="1" applyProtection="1">
      <alignment horizontal="center" vertical="top" wrapText="1"/>
    </xf>
    <xf numFmtId="4" fontId="15" fillId="2" borderId="0" xfId="0" applyNumberFormat="1" applyFont="1" applyFill="1" applyBorder="1" applyAlignment="1" applyProtection="1">
      <alignment vertical="top"/>
    </xf>
    <xf numFmtId="4" fontId="21" fillId="2" borderId="0" xfId="0" applyNumberFormat="1" applyFont="1" applyFill="1" applyBorder="1" applyAlignment="1" applyProtection="1">
      <alignment vertical="top"/>
    </xf>
    <xf numFmtId="4" fontId="16" fillId="2" borderId="6" xfId="0" applyNumberFormat="1" applyFont="1" applyFill="1" applyBorder="1" applyAlignment="1" applyProtection="1">
      <alignment vertical="top"/>
    </xf>
    <xf numFmtId="4" fontId="14" fillId="2" borderId="5" xfId="0" applyNumberFormat="1" applyFont="1" applyFill="1" applyBorder="1" applyAlignment="1" applyProtection="1">
      <alignment horizontal="left" vertical="top" wrapText="1" indent="1"/>
    </xf>
    <xf numFmtId="4" fontId="14" fillId="2" borderId="5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4" fontId="2" fillId="0" borderId="9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4" fontId="13" fillId="0" borderId="3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workbookViewId="0">
      <selection activeCell="G15" sqref="G15"/>
    </sheetView>
  </sheetViews>
  <sheetFormatPr defaultRowHeight="12.75" x14ac:dyDescent="0.2"/>
  <cols>
    <col min="1" max="1" width="39.5703125" customWidth="1"/>
    <col min="2" max="2" width="7.5703125" customWidth="1"/>
    <col min="3" max="3" width="8.5703125" customWidth="1"/>
    <col min="4" max="4" width="8.140625" customWidth="1"/>
    <col min="5" max="5" width="14.42578125" customWidth="1"/>
    <col min="6" max="6" width="19" customWidth="1"/>
    <col min="7" max="7" width="12.85546875" customWidth="1"/>
    <col min="8" max="8" width="17" customWidth="1"/>
    <col min="9" max="9" width="17.140625" customWidth="1"/>
    <col min="10" max="10" width="11" customWidth="1"/>
    <col min="11" max="11" width="19.7109375" customWidth="1"/>
    <col min="12" max="12" width="14.85546875" customWidth="1"/>
  </cols>
  <sheetData>
    <row r="1" spans="1:12" ht="55.5" customHeight="1" x14ac:dyDescent="0.2">
      <c r="A1" s="88" t="s">
        <v>131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 ht="39.75" customHeight="1" x14ac:dyDescent="0.2">
      <c r="A2" s="89" t="s">
        <v>130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2" ht="39.7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2" x14ac:dyDescent="0.2">
      <c r="A4" s="1" t="s">
        <v>0</v>
      </c>
      <c r="B4" s="2" t="s">
        <v>23</v>
      </c>
      <c r="C4" s="2" t="s">
        <v>26</v>
      </c>
      <c r="D4" s="2" t="s">
        <v>50</v>
      </c>
      <c r="E4" s="2" t="s">
        <v>144</v>
      </c>
      <c r="F4" s="3" t="s">
        <v>143</v>
      </c>
      <c r="G4" s="4" t="s">
        <v>137</v>
      </c>
      <c r="H4" s="4" t="s">
        <v>138</v>
      </c>
      <c r="I4" s="4" t="s">
        <v>139</v>
      </c>
      <c r="J4" s="4" t="s">
        <v>140</v>
      </c>
      <c r="K4" s="5" t="s">
        <v>141</v>
      </c>
      <c r="L4" s="3" t="s">
        <v>142</v>
      </c>
    </row>
    <row r="5" spans="1:12" s="29" customFormat="1" ht="33" x14ac:dyDescent="0.2">
      <c r="A5" s="4" t="s">
        <v>136</v>
      </c>
      <c r="B5" s="2" t="s">
        <v>24</v>
      </c>
      <c r="C5" s="2" t="s">
        <v>27</v>
      </c>
      <c r="D5" s="2" t="s">
        <v>51</v>
      </c>
      <c r="E5" s="28">
        <f>SUM(G5:L5)</f>
        <v>0</v>
      </c>
      <c r="F5" s="28">
        <f>F6+F10+F17+F18+F19+F20+F21+F26+F27</f>
        <v>0</v>
      </c>
      <c r="G5" s="28">
        <f t="shared" ref="G5:L5" si="0">G6+G10+G17+G18+G19+G20+G21+G26+G27</f>
        <v>0</v>
      </c>
      <c r="H5" s="28">
        <f t="shared" si="0"/>
        <v>0</v>
      </c>
      <c r="I5" s="28">
        <f t="shared" si="0"/>
        <v>0</v>
      </c>
      <c r="J5" s="28">
        <f t="shared" si="0"/>
        <v>0</v>
      </c>
      <c r="K5" s="28">
        <f t="shared" si="0"/>
        <v>0</v>
      </c>
      <c r="L5" s="28">
        <f t="shared" si="0"/>
        <v>0</v>
      </c>
    </row>
    <row r="6" spans="1:12" s="29" customFormat="1" ht="21" x14ac:dyDescent="0.2">
      <c r="A6" s="4" t="s">
        <v>1</v>
      </c>
      <c r="B6" s="2" t="s">
        <v>24</v>
      </c>
      <c r="C6" s="2" t="s">
        <v>28</v>
      </c>
      <c r="D6" s="2" t="s">
        <v>52</v>
      </c>
      <c r="E6" s="28">
        <f t="shared" ref="E6:E27" si="1">SUM(G6:L6)</f>
        <v>0</v>
      </c>
      <c r="F6" s="28">
        <f>F7+F8+F9</f>
        <v>0</v>
      </c>
      <c r="G6" s="28">
        <f t="shared" ref="G6:L6" si="2">G7+G8+G9</f>
        <v>0</v>
      </c>
      <c r="H6" s="28">
        <f t="shared" si="2"/>
        <v>0</v>
      </c>
      <c r="I6" s="28">
        <f t="shared" si="2"/>
        <v>0</v>
      </c>
      <c r="J6" s="28">
        <f t="shared" si="2"/>
        <v>0</v>
      </c>
      <c r="K6" s="28">
        <f t="shared" si="2"/>
        <v>0</v>
      </c>
      <c r="L6" s="28">
        <f t="shared" si="2"/>
        <v>0</v>
      </c>
    </row>
    <row r="7" spans="1:12" x14ac:dyDescent="0.2">
      <c r="A7" s="9" t="s">
        <v>2</v>
      </c>
      <c r="B7" s="8" t="s">
        <v>24</v>
      </c>
      <c r="C7" s="8" t="s">
        <v>29</v>
      </c>
      <c r="D7" s="8" t="s">
        <v>53</v>
      </c>
      <c r="E7" s="28">
        <f t="shared" si="1"/>
        <v>0</v>
      </c>
      <c r="F7" s="6"/>
      <c r="G7" s="6"/>
      <c r="H7" s="6"/>
      <c r="I7" s="6"/>
      <c r="J7" s="6"/>
      <c r="K7" s="7"/>
      <c r="L7" s="6"/>
    </row>
    <row r="8" spans="1:12" x14ac:dyDescent="0.2">
      <c r="A8" s="9" t="s">
        <v>3</v>
      </c>
      <c r="B8" s="8" t="s">
        <v>24</v>
      </c>
      <c r="C8" s="8" t="s">
        <v>30</v>
      </c>
      <c r="D8" s="8" t="s">
        <v>54</v>
      </c>
      <c r="E8" s="28">
        <f t="shared" si="1"/>
        <v>0</v>
      </c>
      <c r="F8" s="6"/>
      <c r="G8" s="6"/>
      <c r="H8" s="6"/>
      <c r="I8" s="6"/>
      <c r="J8" s="6"/>
      <c r="K8" s="7"/>
      <c r="L8" s="6"/>
    </row>
    <row r="9" spans="1:12" x14ac:dyDescent="0.2">
      <c r="A9" s="9" t="s">
        <v>4</v>
      </c>
      <c r="B9" s="10" t="s">
        <v>25</v>
      </c>
      <c r="C9" s="8" t="s">
        <v>31</v>
      </c>
      <c r="D9" s="8" t="s">
        <v>55</v>
      </c>
      <c r="E9" s="28">
        <f t="shared" si="1"/>
        <v>0</v>
      </c>
      <c r="F9" s="6"/>
      <c r="G9" s="6"/>
      <c r="H9" s="6"/>
      <c r="I9" s="6"/>
      <c r="J9" s="6"/>
      <c r="K9" s="7"/>
      <c r="L9" s="6"/>
    </row>
    <row r="10" spans="1:12" s="29" customFormat="1" x14ac:dyDescent="0.2">
      <c r="A10" s="18" t="s">
        <v>5</v>
      </c>
      <c r="B10" s="2" t="s">
        <v>24</v>
      </c>
      <c r="C10" s="2" t="s">
        <v>32</v>
      </c>
      <c r="D10" s="2" t="s">
        <v>56</v>
      </c>
      <c r="E10" s="28">
        <f t="shared" si="1"/>
        <v>0</v>
      </c>
      <c r="F10" s="28">
        <f t="shared" ref="F10:L10" si="3">F11+F12+F13+F14++F15+F16</f>
        <v>0</v>
      </c>
      <c r="G10" s="28">
        <f t="shared" si="3"/>
        <v>0</v>
      </c>
      <c r="H10" s="28">
        <f t="shared" si="3"/>
        <v>0</v>
      </c>
      <c r="I10" s="28">
        <f t="shared" si="3"/>
        <v>0</v>
      </c>
      <c r="J10" s="28">
        <f t="shared" si="3"/>
        <v>0</v>
      </c>
      <c r="K10" s="28">
        <f t="shared" si="3"/>
        <v>0</v>
      </c>
      <c r="L10" s="28">
        <f t="shared" si="3"/>
        <v>0</v>
      </c>
    </row>
    <row r="11" spans="1:12" x14ac:dyDescent="0.2">
      <c r="A11" s="9" t="s">
        <v>6</v>
      </c>
      <c r="B11" s="8" t="s">
        <v>24</v>
      </c>
      <c r="C11" s="8" t="s">
        <v>33</v>
      </c>
      <c r="D11" s="8" t="s">
        <v>57</v>
      </c>
      <c r="E11" s="28">
        <f t="shared" si="1"/>
        <v>0</v>
      </c>
      <c r="F11" s="6"/>
      <c r="G11" s="6"/>
      <c r="H11" s="6"/>
      <c r="I11" s="6"/>
      <c r="J11" s="6"/>
      <c r="K11" s="7"/>
      <c r="L11" s="6"/>
    </row>
    <row r="12" spans="1:12" x14ac:dyDescent="0.2">
      <c r="A12" s="9" t="s">
        <v>7</v>
      </c>
      <c r="B12" s="8" t="s">
        <v>24</v>
      </c>
      <c r="C12" s="8" t="s">
        <v>34</v>
      </c>
      <c r="D12" s="8" t="s">
        <v>58</v>
      </c>
      <c r="E12" s="28">
        <f t="shared" si="1"/>
        <v>0</v>
      </c>
      <c r="F12" s="6"/>
      <c r="G12" s="6"/>
      <c r="H12" s="6"/>
      <c r="I12" s="6"/>
      <c r="J12" s="6"/>
      <c r="K12" s="7"/>
      <c r="L12" s="6"/>
    </row>
    <row r="13" spans="1:12" x14ac:dyDescent="0.2">
      <c r="A13" s="9" t="s">
        <v>8</v>
      </c>
      <c r="B13" s="8" t="s">
        <v>24</v>
      </c>
      <c r="C13" s="8" t="s">
        <v>35</v>
      </c>
      <c r="D13" s="8" t="s">
        <v>59</v>
      </c>
      <c r="E13" s="28">
        <f t="shared" si="1"/>
        <v>0</v>
      </c>
      <c r="F13" s="6"/>
      <c r="G13" s="6"/>
      <c r="H13" s="6"/>
      <c r="I13" s="6"/>
      <c r="J13" s="6"/>
      <c r="K13" s="7"/>
      <c r="L13" s="6"/>
    </row>
    <row r="14" spans="1:12" x14ac:dyDescent="0.2">
      <c r="A14" s="9" t="s">
        <v>9</v>
      </c>
      <c r="B14" s="8" t="s">
        <v>24</v>
      </c>
      <c r="C14" s="8" t="s">
        <v>36</v>
      </c>
      <c r="D14" s="8" t="s">
        <v>60</v>
      </c>
      <c r="E14" s="28">
        <f t="shared" si="1"/>
        <v>0</v>
      </c>
      <c r="F14" s="6"/>
      <c r="G14" s="6"/>
      <c r="H14" s="6"/>
      <c r="I14" s="6"/>
      <c r="J14" s="6"/>
      <c r="K14" s="7"/>
      <c r="L14" s="6"/>
    </row>
    <row r="15" spans="1:12" x14ac:dyDescent="0.2">
      <c r="A15" s="9" t="s">
        <v>10</v>
      </c>
      <c r="B15" s="8" t="s">
        <v>24</v>
      </c>
      <c r="C15" s="8" t="s">
        <v>37</v>
      </c>
      <c r="D15" s="8" t="s">
        <v>61</v>
      </c>
      <c r="E15" s="28">
        <f t="shared" si="1"/>
        <v>0</v>
      </c>
      <c r="F15" s="6"/>
      <c r="G15" s="6"/>
      <c r="H15" s="6"/>
      <c r="I15" s="6"/>
      <c r="J15" s="6"/>
      <c r="K15" s="7"/>
      <c r="L15" s="6"/>
    </row>
    <row r="16" spans="1:12" x14ac:dyDescent="0.2">
      <c r="A16" s="9" t="s">
        <v>11</v>
      </c>
      <c r="B16" s="8" t="s">
        <v>24</v>
      </c>
      <c r="C16" s="8" t="s">
        <v>38</v>
      </c>
      <c r="D16" s="8" t="s">
        <v>62</v>
      </c>
      <c r="E16" s="28">
        <f t="shared" si="1"/>
        <v>0</v>
      </c>
      <c r="F16" s="6"/>
      <c r="G16" s="6"/>
      <c r="H16" s="6"/>
      <c r="I16" s="6"/>
      <c r="J16" s="6"/>
      <c r="K16" s="7"/>
      <c r="L16" s="6"/>
    </row>
    <row r="17" spans="1:12" x14ac:dyDescent="0.2">
      <c r="A17" s="9" t="s">
        <v>12</v>
      </c>
      <c r="B17" s="8" t="s">
        <v>24</v>
      </c>
      <c r="C17" s="8" t="s">
        <v>39</v>
      </c>
      <c r="D17" s="8" t="s">
        <v>63</v>
      </c>
      <c r="E17" s="28">
        <f t="shared" si="1"/>
        <v>0</v>
      </c>
      <c r="F17" s="6"/>
      <c r="G17" s="6"/>
      <c r="H17" s="6"/>
      <c r="I17" s="6"/>
      <c r="J17" s="6"/>
      <c r="K17" s="7"/>
      <c r="L17" s="6"/>
    </row>
    <row r="18" spans="1:12" x14ac:dyDescent="0.2">
      <c r="A18" s="9" t="s">
        <v>13</v>
      </c>
      <c r="B18" s="8" t="s">
        <v>24</v>
      </c>
      <c r="C18" s="8" t="s">
        <v>40</v>
      </c>
      <c r="D18" s="8" t="s">
        <v>64</v>
      </c>
      <c r="E18" s="28">
        <f t="shared" si="1"/>
        <v>0</v>
      </c>
      <c r="F18" s="6"/>
      <c r="G18" s="6"/>
      <c r="H18" s="6"/>
      <c r="I18" s="6"/>
      <c r="J18" s="6"/>
      <c r="K18" s="7"/>
      <c r="L18" s="6"/>
    </row>
    <row r="19" spans="1:12" x14ac:dyDescent="0.2">
      <c r="A19" s="9" t="s">
        <v>14</v>
      </c>
      <c r="B19" s="8" t="s">
        <v>24</v>
      </c>
      <c r="C19" s="8" t="s">
        <v>41</v>
      </c>
      <c r="D19" s="8" t="s">
        <v>65</v>
      </c>
      <c r="E19" s="28">
        <f t="shared" si="1"/>
        <v>0</v>
      </c>
      <c r="F19" s="6"/>
      <c r="G19" s="6"/>
      <c r="H19" s="6"/>
      <c r="I19" s="6"/>
      <c r="J19" s="6"/>
      <c r="K19" s="7"/>
      <c r="L19" s="6"/>
    </row>
    <row r="20" spans="1:12" x14ac:dyDescent="0.2">
      <c r="A20" s="9" t="s">
        <v>15</v>
      </c>
      <c r="B20" s="8" t="s">
        <v>24</v>
      </c>
      <c r="C20" s="8" t="s">
        <v>42</v>
      </c>
      <c r="D20" s="8" t="s">
        <v>66</v>
      </c>
      <c r="E20" s="28">
        <f t="shared" si="1"/>
        <v>0</v>
      </c>
      <c r="F20" s="6"/>
      <c r="G20" s="6"/>
      <c r="H20" s="6"/>
      <c r="I20" s="6"/>
      <c r="J20" s="6"/>
      <c r="K20" s="7"/>
      <c r="L20" s="6"/>
    </row>
    <row r="21" spans="1:12" s="29" customFormat="1" x14ac:dyDescent="0.2">
      <c r="A21" s="18" t="s">
        <v>16</v>
      </c>
      <c r="B21" s="2" t="s">
        <v>24</v>
      </c>
      <c r="C21" s="2" t="s">
        <v>43</v>
      </c>
      <c r="D21" s="2">
        <v>170</v>
      </c>
      <c r="E21" s="28">
        <f t="shared" si="1"/>
        <v>0</v>
      </c>
      <c r="F21" s="28">
        <f t="shared" ref="F21:L21" si="4">F22+F24+F23+F25</f>
        <v>0</v>
      </c>
      <c r="G21" s="28">
        <f t="shared" si="4"/>
        <v>0</v>
      </c>
      <c r="H21" s="28">
        <f t="shared" si="4"/>
        <v>0</v>
      </c>
      <c r="I21" s="28">
        <f t="shared" si="4"/>
        <v>0</v>
      </c>
      <c r="J21" s="28">
        <f t="shared" si="4"/>
        <v>0</v>
      </c>
      <c r="K21" s="28">
        <f t="shared" si="4"/>
        <v>0</v>
      </c>
      <c r="L21" s="28">
        <f t="shared" si="4"/>
        <v>0</v>
      </c>
    </row>
    <row r="22" spans="1:12" x14ac:dyDescent="0.2">
      <c r="A22" s="9" t="s">
        <v>17</v>
      </c>
      <c r="B22" s="8" t="s">
        <v>24</v>
      </c>
      <c r="C22" s="8" t="s">
        <v>44</v>
      </c>
      <c r="D22" s="8" t="s">
        <v>67</v>
      </c>
      <c r="E22" s="28">
        <f t="shared" si="1"/>
        <v>0</v>
      </c>
      <c r="F22" s="6"/>
      <c r="G22" s="6"/>
      <c r="H22" s="6"/>
      <c r="I22" s="6"/>
      <c r="J22" s="6"/>
      <c r="K22" s="7"/>
      <c r="L22" s="6"/>
    </row>
    <row r="23" spans="1:12" x14ac:dyDescent="0.2">
      <c r="A23" s="9" t="s">
        <v>18</v>
      </c>
      <c r="B23" s="8" t="s">
        <v>24</v>
      </c>
      <c r="C23" s="8" t="s">
        <v>45</v>
      </c>
      <c r="D23" s="8" t="s">
        <v>68</v>
      </c>
      <c r="E23" s="28">
        <f t="shared" si="1"/>
        <v>0</v>
      </c>
      <c r="F23" s="6"/>
      <c r="G23" s="6"/>
      <c r="H23" s="6"/>
      <c r="I23" s="6"/>
      <c r="J23" s="6"/>
      <c r="K23" s="7"/>
      <c r="L23" s="6"/>
    </row>
    <row r="24" spans="1:12" x14ac:dyDescent="0.2">
      <c r="A24" s="9" t="s">
        <v>19</v>
      </c>
      <c r="B24" s="8" t="s">
        <v>24</v>
      </c>
      <c r="C24" s="8" t="s">
        <v>46</v>
      </c>
      <c r="D24" s="8" t="s">
        <v>69</v>
      </c>
      <c r="E24" s="28">
        <f t="shared" si="1"/>
        <v>0</v>
      </c>
      <c r="F24" s="6"/>
      <c r="G24" s="6"/>
      <c r="H24" s="6"/>
      <c r="I24" s="6"/>
      <c r="J24" s="6"/>
      <c r="K24" s="7"/>
      <c r="L24" s="6"/>
    </row>
    <row r="25" spans="1:12" x14ac:dyDescent="0.2">
      <c r="A25" s="9" t="s">
        <v>20</v>
      </c>
      <c r="B25" s="8" t="s">
        <v>24</v>
      </c>
      <c r="C25" s="8" t="s">
        <v>47</v>
      </c>
      <c r="D25" s="8" t="s">
        <v>28</v>
      </c>
      <c r="E25" s="28">
        <f t="shared" si="1"/>
        <v>0</v>
      </c>
      <c r="F25" s="6"/>
      <c r="G25" s="6"/>
      <c r="H25" s="6"/>
      <c r="I25" s="6"/>
      <c r="J25" s="6"/>
      <c r="K25" s="7"/>
      <c r="L25" s="6"/>
    </row>
    <row r="26" spans="1:12" x14ac:dyDescent="0.2">
      <c r="A26" s="9" t="s">
        <v>21</v>
      </c>
      <c r="B26" s="8" t="s">
        <v>24</v>
      </c>
      <c r="C26" s="8" t="s">
        <v>48</v>
      </c>
      <c r="D26" s="8" t="s">
        <v>32</v>
      </c>
      <c r="E26" s="28">
        <f t="shared" si="1"/>
        <v>0</v>
      </c>
      <c r="F26" s="6"/>
      <c r="G26" s="6"/>
      <c r="H26" s="6"/>
      <c r="I26" s="6"/>
      <c r="J26" s="6"/>
      <c r="K26" s="7"/>
      <c r="L26" s="6"/>
    </row>
    <row r="27" spans="1:12" x14ac:dyDescent="0.2">
      <c r="A27" s="9" t="s">
        <v>22</v>
      </c>
      <c r="B27" s="8" t="s">
        <v>24</v>
      </c>
      <c r="C27" s="8" t="s">
        <v>49</v>
      </c>
      <c r="D27" s="8" t="s">
        <v>70</v>
      </c>
      <c r="E27" s="28">
        <f t="shared" si="1"/>
        <v>0</v>
      </c>
      <c r="F27" s="6"/>
      <c r="G27" s="6"/>
      <c r="H27" s="6"/>
      <c r="I27" s="6"/>
      <c r="J27" s="6"/>
      <c r="K27" s="7"/>
      <c r="L27" s="6"/>
    </row>
  </sheetData>
  <mergeCells count="2">
    <mergeCell ref="A1:K1"/>
    <mergeCell ref="A2:K2"/>
  </mergeCells>
  <phoneticPr fontId="11" type="noConversion"/>
  <pageMargins left="0.75" right="0.75" top="1" bottom="1" header="0.5" footer="0.5"/>
  <pageSetup paperSize="9" scale="69" orientation="landscape" verticalDpi="0" r:id="rId1"/>
  <headerFooter alignWithMargins="0"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tabSelected="1" showWhiteSpace="0" workbookViewId="0">
      <pane xSplit="8" ySplit="5" topLeftCell="I6" activePane="bottomRight" state="frozen"/>
      <selection pane="topRight" activeCell="I1" sqref="I1"/>
      <selection pane="bottomLeft" activeCell="A6" sqref="A6"/>
      <selection pane="bottomRight" activeCell="J3" sqref="J3"/>
    </sheetView>
  </sheetViews>
  <sheetFormatPr defaultColWidth="19.42578125" defaultRowHeight="43.5" customHeight="1" x14ac:dyDescent="0.2"/>
  <cols>
    <col min="1" max="1" width="25.5703125" style="33" customWidth="1"/>
    <col min="2" max="2" width="9.5703125" style="33" customWidth="1"/>
    <col min="3" max="3" width="9.28515625" style="33" customWidth="1"/>
    <col min="4" max="4" width="15.7109375" style="33" customWidth="1"/>
    <col min="5" max="5" width="23.5703125" style="33" customWidth="1"/>
    <col min="6" max="6" width="23.42578125" style="33" customWidth="1"/>
    <col min="7" max="7" width="16.5703125" style="33" customWidth="1"/>
    <col min="8" max="8" width="15.5703125" style="33" customWidth="1"/>
    <col min="9" max="9" width="16.5703125" style="33" customWidth="1"/>
    <col min="10" max="10" width="16.85546875" style="33" customWidth="1"/>
    <col min="11" max="11" width="15.140625" style="33" customWidth="1"/>
    <col min="12" max="12" width="16.42578125" style="56" customWidth="1"/>
    <col min="13" max="13" width="16.85546875" style="33" customWidth="1"/>
    <col min="14" max="14" width="19.42578125" style="56"/>
    <col min="15" max="15" width="19.42578125" style="33"/>
    <col min="16" max="16" width="19.42578125" style="56"/>
    <col min="17" max="18" width="19.42578125" style="33"/>
    <col min="19" max="19" width="19.42578125" style="56"/>
    <col min="20" max="20" width="19.42578125" style="33"/>
    <col min="21" max="22" width="19.42578125" style="56"/>
    <col min="23" max="16384" width="19.42578125" style="33"/>
  </cols>
  <sheetData>
    <row r="1" spans="1:22" ht="24" customHeight="1" x14ac:dyDescent="0.2">
      <c r="A1" s="90" t="s">
        <v>176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2"/>
      <c r="M1" s="31"/>
      <c r="N1" s="32"/>
      <c r="P1" s="34"/>
      <c r="S1" s="34"/>
      <c r="U1" s="34"/>
      <c r="V1" s="34"/>
    </row>
    <row r="2" spans="1:22" ht="50.25" customHeight="1" x14ac:dyDescent="0.2">
      <c r="A2" s="35" t="s">
        <v>169</v>
      </c>
      <c r="B2" s="36"/>
      <c r="C2" s="36"/>
      <c r="D2" s="37"/>
      <c r="E2" s="36"/>
      <c r="F2" s="36"/>
      <c r="G2" s="36"/>
      <c r="H2" s="36"/>
      <c r="I2" s="36"/>
      <c r="J2" s="38"/>
      <c r="K2" s="36"/>
      <c r="L2" s="36"/>
      <c r="M2" s="39"/>
      <c r="N2" s="40"/>
      <c r="O2" s="41"/>
      <c r="P2" s="40"/>
      <c r="Q2" s="41"/>
      <c r="R2" s="41" t="s">
        <v>155</v>
      </c>
      <c r="S2" s="41" t="s">
        <v>155</v>
      </c>
      <c r="T2" s="41"/>
      <c r="U2" s="33"/>
      <c r="V2" s="33"/>
    </row>
    <row r="3" spans="1:22" ht="43.5" customHeight="1" x14ac:dyDescent="0.2">
      <c r="A3" s="42" t="s">
        <v>0</v>
      </c>
      <c r="B3" s="43" t="s">
        <v>23</v>
      </c>
      <c r="C3" s="44" t="s">
        <v>26</v>
      </c>
      <c r="D3" s="44"/>
      <c r="E3" s="74" t="s">
        <v>144</v>
      </c>
      <c r="F3" s="45" t="s">
        <v>143</v>
      </c>
      <c r="G3" s="78" t="s">
        <v>145</v>
      </c>
      <c r="H3" s="77" t="s">
        <v>163</v>
      </c>
      <c r="I3" s="81" t="s">
        <v>137</v>
      </c>
      <c r="J3" s="87" t="s">
        <v>175</v>
      </c>
      <c r="K3" s="80" t="s">
        <v>174</v>
      </c>
      <c r="L3" s="86" t="s">
        <v>146</v>
      </c>
      <c r="M3" s="76" t="s">
        <v>147</v>
      </c>
      <c r="N3" s="79" t="s">
        <v>148</v>
      </c>
      <c r="O3" s="83" t="s">
        <v>149</v>
      </c>
      <c r="P3" s="79" t="s">
        <v>150</v>
      </c>
      <c r="Q3" s="83" t="s">
        <v>154</v>
      </c>
      <c r="R3" s="84" t="s">
        <v>151</v>
      </c>
      <c r="S3" s="79" t="s">
        <v>152</v>
      </c>
      <c r="T3" s="85" t="s">
        <v>153</v>
      </c>
      <c r="U3" s="33"/>
      <c r="V3" s="33"/>
    </row>
    <row r="4" spans="1:22" ht="23.25" customHeight="1" x14ac:dyDescent="0.2">
      <c r="A4" s="47" t="s">
        <v>170</v>
      </c>
      <c r="B4" s="48" t="s">
        <v>24</v>
      </c>
      <c r="C4" s="45" t="s">
        <v>49</v>
      </c>
      <c r="D4" s="45"/>
      <c r="E4" s="68">
        <f t="shared" ref="E4:E12" si="0">SUM(G4:T4)</f>
        <v>2301358.89</v>
      </c>
      <c r="F4" s="68">
        <f>F5+F35+F36+F38</f>
        <v>2301358.89</v>
      </c>
      <c r="G4" s="49">
        <f>G5+G36+G37+I39</f>
        <v>11837.02</v>
      </c>
      <c r="H4" s="49">
        <f>H5+H35+H36+H38</f>
        <v>576634.31999999995</v>
      </c>
      <c r="I4" s="50">
        <f>I5+I35+I36+I38</f>
        <v>1037081.13</v>
      </c>
      <c r="J4" s="49">
        <f t="shared" ref="J4:R4" si="1">J5+J35+J36+J38</f>
        <v>348030.75</v>
      </c>
      <c r="K4" s="51">
        <f t="shared" si="1"/>
        <v>979.99</v>
      </c>
      <c r="L4" s="49">
        <f t="shared" si="1"/>
        <v>4644.38</v>
      </c>
      <c r="M4" s="51">
        <f t="shared" si="1"/>
        <v>242177.62</v>
      </c>
      <c r="N4" s="49">
        <f>N5+N35+N36+N38+N37</f>
        <v>0</v>
      </c>
      <c r="O4" s="51">
        <f t="shared" si="1"/>
        <v>41744.31</v>
      </c>
      <c r="P4" s="49">
        <f t="shared" si="1"/>
        <v>38229.370000000003</v>
      </c>
      <c r="Q4" s="41">
        <f t="shared" si="1"/>
        <v>0</v>
      </c>
      <c r="R4" s="41">
        <f t="shared" si="1"/>
        <v>0</v>
      </c>
      <c r="S4" s="40">
        <f>S5+S35+S36+S38</f>
        <v>0</v>
      </c>
      <c r="T4" s="40">
        <f>T5+T35+T36+T38+T37</f>
        <v>0</v>
      </c>
      <c r="U4" s="33"/>
      <c r="V4" s="33"/>
    </row>
    <row r="5" spans="1:22" ht="23.25" customHeight="1" x14ac:dyDescent="0.2">
      <c r="A5" s="43" t="s">
        <v>72</v>
      </c>
      <c r="B5" s="52" t="s">
        <v>24</v>
      </c>
      <c r="C5" s="44" t="s">
        <v>69</v>
      </c>
      <c r="D5" s="44" t="s">
        <v>52</v>
      </c>
      <c r="E5" s="68">
        <f>SUM(G5:T5)</f>
        <v>2049407.27</v>
      </c>
      <c r="F5" s="69">
        <f>F6+F13+F14+F21+F31+F32+F33+F34</f>
        <v>2049407.27</v>
      </c>
      <c r="G5" s="49">
        <f>G6+G13+G14+G21+G32+G33+G34+G35</f>
        <v>11837.02</v>
      </c>
      <c r="H5" s="49">
        <f>H6+H13+H14+H21+H31+H32+H33+H34</f>
        <v>576634.31999999995</v>
      </c>
      <c r="I5" s="50">
        <f>I6+I13+I14+I21+I31+I32+I33+I34</f>
        <v>1037081.13</v>
      </c>
      <c r="J5" s="49">
        <f t="shared" ref="J5:R5" si="2">J6+J13+J14+J21+J31+J32+J33+J34</f>
        <v>348030.75</v>
      </c>
      <c r="K5" s="51">
        <f t="shared" si="2"/>
        <v>979.99</v>
      </c>
      <c r="L5" s="49">
        <f t="shared" si="2"/>
        <v>4644.38</v>
      </c>
      <c r="M5" s="51">
        <f t="shared" si="2"/>
        <v>0</v>
      </c>
      <c r="N5" s="49">
        <f t="shared" si="2"/>
        <v>0</v>
      </c>
      <c r="O5" s="51">
        <f t="shared" si="2"/>
        <v>31970.309999999998</v>
      </c>
      <c r="P5" s="49">
        <f t="shared" si="2"/>
        <v>38229.370000000003</v>
      </c>
      <c r="Q5" s="51">
        <f t="shared" si="2"/>
        <v>0</v>
      </c>
      <c r="R5" s="41">
        <f t="shared" si="2"/>
        <v>0</v>
      </c>
      <c r="S5" s="40">
        <f>S6+S13+S14+S21+S31+S32+S33+S34</f>
        <v>0</v>
      </c>
      <c r="T5" s="40">
        <f>T6+T13+T14+T21+T31+T32+T33+T34</f>
        <v>0</v>
      </c>
      <c r="U5" s="33"/>
      <c r="V5" s="33"/>
    </row>
    <row r="6" spans="1:22" ht="23.25" customHeight="1" x14ac:dyDescent="0.2">
      <c r="A6" s="53" t="s">
        <v>73</v>
      </c>
      <c r="B6" s="52" t="s">
        <v>24</v>
      </c>
      <c r="C6" s="44" t="s">
        <v>29</v>
      </c>
      <c r="D6" s="54">
        <v>10</v>
      </c>
      <c r="E6" s="68">
        <f t="shared" si="0"/>
        <v>202021.54</v>
      </c>
      <c r="F6" s="70">
        <f t="shared" ref="F6:G6" si="3">SUM(F7:F12)</f>
        <v>202021.54</v>
      </c>
      <c r="G6" s="49">
        <f t="shared" si="3"/>
        <v>0</v>
      </c>
      <c r="H6" s="49">
        <f>SUM(H7:H12)</f>
        <v>0</v>
      </c>
      <c r="I6" s="49">
        <f>SUM(I7:I12)</f>
        <v>202021.54</v>
      </c>
      <c r="J6" s="49">
        <f t="shared" ref="J6:T6" si="4">SUM(J7:J12)</f>
        <v>0</v>
      </c>
      <c r="K6" s="49">
        <f t="shared" si="4"/>
        <v>0</v>
      </c>
      <c r="L6" s="49">
        <f t="shared" si="4"/>
        <v>0</v>
      </c>
      <c r="M6" s="49">
        <f t="shared" si="4"/>
        <v>0</v>
      </c>
      <c r="N6" s="49">
        <f t="shared" si="4"/>
        <v>0</v>
      </c>
      <c r="O6" s="49">
        <f t="shared" si="4"/>
        <v>0</v>
      </c>
      <c r="P6" s="49">
        <f t="shared" si="4"/>
        <v>0</v>
      </c>
      <c r="Q6" s="49">
        <f t="shared" si="4"/>
        <v>0</v>
      </c>
      <c r="R6" s="49">
        <f t="shared" si="4"/>
        <v>0</v>
      </c>
      <c r="S6" s="49">
        <f t="shared" si="4"/>
        <v>0</v>
      </c>
      <c r="T6" s="49">
        <f t="shared" si="4"/>
        <v>0</v>
      </c>
      <c r="U6" s="33"/>
      <c r="V6" s="33"/>
    </row>
    <row r="7" spans="1:22" ht="23.25" customHeight="1" x14ac:dyDescent="0.2">
      <c r="A7" s="43" t="s">
        <v>74</v>
      </c>
      <c r="B7" s="52" t="s">
        <v>84</v>
      </c>
      <c r="C7" s="44" t="s">
        <v>29</v>
      </c>
      <c r="D7" s="44" t="s">
        <v>54</v>
      </c>
      <c r="E7" s="68">
        <f t="shared" si="0"/>
        <v>100261.55</v>
      </c>
      <c r="F7" s="69">
        <f t="shared" ref="F7:F13" si="5">SUM(G7:T7)</f>
        <v>100261.55</v>
      </c>
      <c r="G7" s="49"/>
      <c r="H7" s="49"/>
      <c r="I7" s="50">
        <v>100261.55</v>
      </c>
      <c r="J7" s="55"/>
      <c r="T7" s="56"/>
      <c r="U7" s="33"/>
      <c r="V7" s="33"/>
    </row>
    <row r="8" spans="1:22" ht="23.25" customHeight="1" x14ac:dyDescent="0.2">
      <c r="A8" s="43" t="s">
        <v>75</v>
      </c>
      <c r="B8" s="52" t="s">
        <v>85</v>
      </c>
      <c r="C8" s="44" t="s">
        <v>29</v>
      </c>
      <c r="D8" s="44" t="s">
        <v>55</v>
      </c>
      <c r="E8" s="68">
        <f t="shared" si="0"/>
        <v>0</v>
      </c>
      <c r="F8" s="69">
        <f t="shared" si="5"/>
        <v>0</v>
      </c>
      <c r="G8" s="49"/>
      <c r="H8" s="49"/>
      <c r="I8" s="50"/>
      <c r="J8" s="49"/>
      <c r="K8" s="41"/>
      <c r="L8" s="40"/>
      <c r="M8" s="41"/>
      <c r="N8" s="40"/>
      <c r="O8" s="41"/>
      <c r="P8" s="40"/>
      <c r="Q8" s="41"/>
      <c r="R8" s="41"/>
      <c r="S8" s="40"/>
      <c r="T8" s="40"/>
      <c r="U8" s="33"/>
      <c r="V8" s="33"/>
    </row>
    <row r="9" spans="1:22" ht="23.25" customHeight="1" x14ac:dyDescent="0.2">
      <c r="A9" s="43" t="s">
        <v>76</v>
      </c>
      <c r="B9" s="52" t="s">
        <v>86</v>
      </c>
      <c r="C9" s="44" t="s">
        <v>29</v>
      </c>
      <c r="D9" s="44" t="s">
        <v>56</v>
      </c>
      <c r="E9" s="68">
        <f t="shared" si="0"/>
        <v>0</v>
      </c>
      <c r="F9" s="69">
        <f t="shared" si="5"/>
        <v>0</v>
      </c>
      <c r="G9" s="49"/>
      <c r="H9" s="49"/>
      <c r="I9" s="50"/>
      <c r="J9" s="55"/>
      <c r="T9" s="56"/>
      <c r="U9" s="33"/>
      <c r="V9" s="33"/>
    </row>
    <row r="10" spans="1:22" ht="23.25" customHeight="1" x14ac:dyDescent="0.2">
      <c r="A10" s="43" t="s">
        <v>77</v>
      </c>
      <c r="B10" s="52" t="s">
        <v>87</v>
      </c>
      <c r="C10" s="44" t="s">
        <v>29</v>
      </c>
      <c r="D10" s="44" t="s">
        <v>57</v>
      </c>
      <c r="E10" s="68">
        <f t="shared" si="0"/>
        <v>0</v>
      </c>
      <c r="F10" s="69">
        <f t="shared" si="5"/>
        <v>0</v>
      </c>
      <c r="G10" s="49"/>
      <c r="H10" s="49"/>
      <c r="I10" s="50"/>
      <c r="J10" s="49"/>
      <c r="K10" s="41"/>
      <c r="L10" s="40"/>
      <c r="M10" s="41"/>
      <c r="N10" s="40"/>
      <c r="O10" s="41"/>
      <c r="P10" s="40"/>
      <c r="Q10" s="41"/>
      <c r="R10" s="41"/>
      <c r="S10" s="40"/>
      <c r="T10" s="40"/>
      <c r="U10" s="33"/>
      <c r="V10" s="33"/>
    </row>
    <row r="11" spans="1:22" ht="23.25" customHeight="1" x14ac:dyDescent="0.2">
      <c r="A11" s="43" t="s">
        <v>78</v>
      </c>
      <c r="B11" s="52" t="s">
        <v>88</v>
      </c>
      <c r="C11" s="44" t="s">
        <v>29</v>
      </c>
      <c r="D11" s="44" t="s">
        <v>58</v>
      </c>
      <c r="E11" s="68">
        <f t="shared" si="0"/>
        <v>0</v>
      </c>
      <c r="F11" s="69">
        <f t="shared" si="5"/>
        <v>0</v>
      </c>
      <c r="G11" s="49"/>
      <c r="H11" s="49"/>
      <c r="I11" s="50"/>
      <c r="J11" s="55"/>
      <c r="T11" s="56"/>
      <c r="U11" s="33"/>
      <c r="V11" s="33"/>
    </row>
    <row r="12" spans="1:22" ht="23.25" customHeight="1" x14ac:dyDescent="0.2">
      <c r="A12" s="43" t="s">
        <v>79</v>
      </c>
      <c r="B12" s="52" t="s">
        <v>24</v>
      </c>
      <c r="C12" s="44" t="s">
        <v>29</v>
      </c>
      <c r="D12" s="44" t="s">
        <v>59</v>
      </c>
      <c r="E12" s="68">
        <f t="shared" si="0"/>
        <v>101759.99</v>
      </c>
      <c r="F12" s="69">
        <f t="shared" si="5"/>
        <v>101759.99</v>
      </c>
      <c r="G12" s="49"/>
      <c r="H12" s="49"/>
      <c r="I12" s="50">
        <v>101759.99</v>
      </c>
      <c r="J12" s="49"/>
      <c r="K12" s="41"/>
      <c r="L12" s="40"/>
      <c r="M12" s="41"/>
      <c r="N12" s="40"/>
      <c r="O12" s="41"/>
      <c r="P12" s="40"/>
      <c r="Q12" s="41"/>
      <c r="R12" s="41"/>
      <c r="S12" s="40"/>
      <c r="T12" s="40"/>
      <c r="U12" s="33"/>
      <c r="V12" s="33"/>
    </row>
    <row r="13" spans="1:22" ht="23.25" customHeight="1" x14ac:dyDescent="0.2">
      <c r="A13" s="43" t="s">
        <v>3</v>
      </c>
      <c r="B13" s="52" t="s">
        <v>24</v>
      </c>
      <c r="C13" s="44" t="s">
        <v>30</v>
      </c>
      <c r="D13" s="44" t="s">
        <v>60</v>
      </c>
      <c r="E13" s="68">
        <f>SUM(G13:Q13)</f>
        <v>0</v>
      </c>
      <c r="F13" s="69">
        <f t="shared" si="5"/>
        <v>0</v>
      </c>
      <c r="G13" s="49"/>
      <c r="H13" s="49"/>
      <c r="I13" s="50"/>
      <c r="J13" s="55"/>
      <c r="T13" s="56"/>
      <c r="U13" s="33"/>
      <c r="V13" s="33"/>
    </row>
    <row r="14" spans="1:22" ht="23.25" customHeight="1" x14ac:dyDescent="0.2">
      <c r="A14" s="53" t="s">
        <v>80</v>
      </c>
      <c r="B14" s="52" t="s">
        <v>24</v>
      </c>
      <c r="C14" s="44" t="s">
        <v>31</v>
      </c>
      <c r="D14" s="57">
        <v>110</v>
      </c>
      <c r="E14" s="68">
        <f t="shared" ref="E14:E20" si="6">SUM(G14:T14)</f>
        <v>1082107.78</v>
      </c>
      <c r="F14" s="69">
        <f>F15+F16+F17+F18+F19+F20</f>
        <v>1082107.78</v>
      </c>
      <c r="G14" s="49">
        <f>G15+G16+G17+G18+G19+G20</f>
        <v>0</v>
      </c>
      <c r="H14" s="49">
        <f>H15+H16+H17+H18+H19+H20</f>
        <v>576634.31999999995</v>
      </c>
      <c r="I14" s="49">
        <f t="shared" ref="I14:J14" si="7">I15+I16+I17+I18+I19+I20</f>
        <v>505473.46</v>
      </c>
      <c r="J14" s="49">
        <f t="shared" si="7"/>
        <v>0</v>
      </c>
      <c r="K14" s="58">
        <f t="shared" ref="K14:S14" si="8">K15+K16+K17+K18+K19+K20</f>
        <v>0</v>
      </c>
      <c r="L14" s="59">
        <f t="shared" si="8"/>
        <v>0</v>
      </c>
      <c r="M14" s="58">
        <f t="shared" si="8"/>
        <v>0</v>
      </c>
      <c r="N14" s="59">
        <f t="shared" si="8"/>
        <v>0</v>
      </c>
      <c r="O14" s="58">
        <f t="shared" si="8"/>
        <v>0</v>
      </c>
      <c r="P14" s="40">
        <f t="shared" si="8"/>
        <v>0</v>
      </c>
      <c r="Q14" s="41">
        <f t="shared" si="8"/>
        <v>0</v>
      </c>
      <c r="R14" s="41">
        <f t="shared" si="8"/>
        <v>0</v>
      </c>
      <c r="S14" s="40">
        <f t="shared" si="8"/>
        <v>0</v>
      </c>
      <c r="T14" s="40">
        <f>T15+T16+T17+T18+T19+T20</f>
        <v>0</v>
      </c>
      <c r="U14" s="33"/>
      <c r="V14" s="33"/>
    </row>
    <row r="15" spans="1:22" ht="23.25" customHeight="1" x14ac:dyDescent="0.2">
      <c r="A15" s="43" t="s">
        <v>74</v>
      </c>
      <c r="B15" s="52" t="s">
        <v>84</v>
      </c>
      <c r="C15" s="44" t="s">
        <v>31</v>
      </c>
      <c r="D15" s="44" t="s">
        <v>62</v>
      </c>
      <c r="E15" s="68">
        <f t="shared" si="6"/>
        <v>363389.77</v>
      </c>
      <c r="F15" s="69">
        <f t="shared" ref="F15:F20" si="9">SUM(G15:T15)</f>
        <v>363389.77</v>
      </c>
      <c r="G15" s="49"/>
      <c r="H15" s="44"/>
      <c r="I15" s="50">
        <v>363389.77</v>
      </c>
      <c r="J15" s="49"/>
      <c r="K15" s="41"/>
      <c r="L15" s="40"/>
      <c r="M15" s="41"/>
      <c r="N15" s="40"/>
      <c r="O15" s="41"/>
      <c r="P15" s="40"/>
      <c r="Q15" s="41"/>
      <c r="R15" s="41"/>
      <c r="S15" s="40"/>
      <c r="T15" s="40"/>
      <c r="U15" s="33"/>
      <c r="V15" s="33"/>
    </row>
    <row r="16" spans="1:22" ht="23.25" customHeight="1" x14ac:dyDescent="0.2">
      <c r="A16" s="43" t="s">
        <v>75</v>
      </c>
      <c r="B16" s="52" t="s">
        <v>85</v>
      </c>
      <c r="C16" s="44" t="s">
        <v>31</v>
      </c>
      <c r="D16" s="44" t="s">
        <v>63</v>
      </c>
      <c r="E16" s="68">
        <f t="shared" si="6"/>
        <v>576634.31999999995</v>
      </c>
      <c r="F16" s="69">
        <f t="shared" si="9"/>
        <v>576634.31999999995</v>
      </c>
      <c r="G16" s="49"/>
      <c r="H16" s="49">
        <v>576634.31999999995</v>
      </c>
      <c r="I16" s="50"/>
      <c r="J16" s="55"/>
      <c r="T16" s="56"/>
      <c r="U16" s="33"/>
      <c r="V16" s="33"/>
    </row>
    <row r="17" spans="1:22" ht="23.25" customHeight="1" x14ac:dyDescent="0.2">
      <c r="A17" s="43" t="s">
        <v>76</v>
      </c>
      <c r="B17" s="52" t="s">
        <v>86</v>
      </c>
      <c r="C17" s="44" t="s">
        <v>31</v>
      </c>
      <c r="D17" s="44" t="s">
        <v>64</v>
      </c>
      <c r="E17" s="68">
        <f t="shared" si="6"/>
        <v>0</v>
      </c>
      <c r="F17" s="69">
        <f t="shared" si="9"/>
        <v>0</v>
      </c>
      <c r="G17" s="49"/>
      <c r="H17" s="49"/>
      <c r="I17" s="50"/>
      <c r="J17" s="49"/>
      <c r="K17" s="41"/>
      <c r="L17" s="40"/>
      <c r="M17" s="41"/>
      <c r="N17" s="40"/>
      <c r="O17" s="41"/>
      <c r="P17" s="40"/>
      <c r="Q17" s="41"/>
      <c r="R17" s="41"/>
      <c r="S17" s="40"/>
      <c r="T17" s="40"/>
      <c r="U17" s="33"/>
      <c r="V17" s="33"/>
    </row>
    <row r="18" spans="1:22" ht="23.25" customHeight="1" x14ac:dyDescent="0.2">
      <c r="A18" s="43" t="s">
        <v>77</v>
      </c>
      <c r="B18" s="52" t="s">
        <v>87</v>
      </c>
      <c r="C18" s="44" t="s">
        <v>31</v>
      </c>
      <c r="D18" s="44" t="s">
        <v>65</v>
      </c>
      <c r="E18" s="68">
        <f t="shared" si="6"/>
        <v>0</v>
      </c>
      <c r="F18" s="69">
        <f t="shared" si="9"/>
        <v>0</v>
      </c>
      <c r="G18" s="49"/>
      <c r="H18" s="49"/>
      <c r="I18" s="50"/>
      <c r="J18" s="55"/>
      <c r="T18" s="56"/>
      <c r="U18" s="33"/>
      <c r="V18" s="33"/>
    </row>
    <row r="19" spans="1:22" ht="23.25" customHeight="1" x14ac:dyDescent="0.2">
      <c r="A19" s="43" t="s">
        <v>78</v>
      </c>
      <c r="B19" s="52" t="s">
        <v>88</v>
      </c>
      <c r="C19" s="44" t="s">
        <v>31</v>
      </c>
      <c r="D19" s="44" t="s">
        <v>66</v>
      </c>
      <c r="E19" s="68">
        <f t="shared" si="6"/>
        <v>0</v>
      </c>
      <c r="F19" s="69">
        <f t="shared" si="9"/>
        <v>0</v>
      </c>
      <c r="G19" s="49"/>
      <c r="H19" s="49"/>
      <c r="I19" s="50"/>
      <c r="J19" s="49"/>
      <c r="K19" s="41"/>
      <c r="L19" s="40"/>
      <c r="M19" s="41"/>
      <c r="N19" s="40"/>
      <c r="O19" s="41"/>
      <c r="P19" s="40"/>
      <c r="Q19" s="41"/>
      <c r="R19" s="41"/>
      <c r="S19" s="40"/>
      <c r="T19" s="40"/>
      <c r="U19" s="33"/>
      <c r="V19" s="33"/>
    </row>
    <row r="20" spans="1:22" ht="23.25" customHeight="1" x14ac:dyDescent="0.2">
      <c r="A20" s="43" t="s">
        <v>79</v>
      </c>
      <c r="B20" s="52" t="s">
        <v>24</v>
      </c>
      <c r="C20" s="44" t="s">
        <v>31</v>
      </c>
      <c r="D20" s="44" t="s">
        <v>89</v>
      </c>
      <c r="E20" s="68">
        <f t="shared" si="6"/>
        <v>142083.69</v>
      </c>
      <c r="F20" s="69">
        <f t="shared" si="9"/>
        <v>142083.69</v>
      </c>
      <c r="G20" s="49"/>
      <c r="H20" s="49"/>
      <c r="I20" s="50">
        <v>142083.69</v>
      </c>
      <c r="J20" s="55"/>
      <c r="T20" s="56"/>
      <c r="U20" s="33"/>
      <c r="V20" s="33"/>
    </row>
    <row r="21" spans="1:22" ht="23.25" customHeight="1" x14ac:dyDescent="0.2">
      <c r="A21" s="43" t="s">
        <v>81</v>
      </c>
      <c r="B21" s="52" t="s">
        <v>24</v>
      </c>
      <c r="C21" s="44" t="s">
        <v>32</v>
      </c>
      <c r="D21" s="44" t="s">
        <v>67</v>
      </c>
      <c r="E21" s="70">
        <f t="shared" ref="E21:G21" si="10">E22+E23+E24+E25+E26+E27+E28+E29+E30</f>
        <v>501065.17</v>
      </c>
      <c r="F21" s="70">
        <f t="shared" si="10"/>
        <v>501065.17</v>
      </c>
      <c r="G21" s="49">
        <f t="shared" si="10"/>
        <v>11837.02</v>
      </c>
      <c r="H21" s="49">
        <f>H22+H23+H24+H25+H26+H27+H28+H29+H30</f>
        <v>0</v>
      </c>
      <c r="I21" s="49">
        <f t="shared" ref="I21:S21" si="11">I22+I23+I24+I25+I26+I27+I28+I29+I30</f>
        <v>65373.35</v>
      </c>
      <c r="J21" s="49">
        <f t="shared" si="11"/>
        <v>348030.75</v>
      </c>
      <c r="K21" s="49">
        <f t="shared" si="11"/>
        <v>979.99</v>
      </c>
      <c r="L21" s="49">
        <f t="shared" si="11"/>
        <v>4644.38</v>
      </c>
      <c r="M21" s="49">
        <f t="shared" si="11"/>
        <v>0</v>
      </c>
      <c r="N21" s="49">
        <f>N22+N23+N24+N25+N26+N27+N28+N29+N30</f>
        <v>0</v>
      </c>
      <c r="O21" s="49">
        <f t="shared" si="11"/>
        <v>31970.309999999998</v>
      </c>
      <c r="P21" s="49">
        <f>P22+P23+P24+P25+P26+P27+P28+P29+P30</f>
        <v>38229.370000000003</v>
      </c>
      <c r="Q21" s="49">
        <f t="shared" si="11"/>
        <v>0</v>
      </c>
      <c r="R21" s="49">
        <f t="shared" si="11"/>
        <v>0</v>
      </c>
      <c r="S21" s="49">
        <f t="shared" si="11"/>
        <v>0</v>
      </c>
      <c r="T21" s="49">
        <f>T22+T23+T24+T25+T26+T27+T28+T29+T30</f>
        <v>0</v>
      </c>
      <c r="U21" s="33"/>
      <c r="V21" s="33"/>
    </row>
    <row r="22" spans="1:22" ht="23.25" customHeight="1" x14ac:dyDescent="0.2">
      <c r="A22" s="43" t="s">
        <v>6</v>
      </c>
      <c r="B22" s="52" t="s">
        <v>24</v>
      </c>
      <c r="C22" s="44" t="s">
        <v>33</v>
      </c>
      <c r="D22" s="44" t="s">
        <v>68</v>
      </c>
      <c r="E22" s="68">
        <f t="shared" ref="E22:E38" si="12">SUM(G22:T22)</f>
        <v>218035.28999999998</v>
      </c>
      <c r="F22" s="69">
        <f t="shared" ref="F22:F38" si="13">SUM(G22:T22)</f>
        <v>218035.28999999998</v>
      </c>
      <c r="G22" s="49">
        <v>10551.37</v>
      </c>
      <c r="H22" s="49"/>
      <c r="I22" s="50">
        <v>57773.35</v>
      </c>
      <c r="J22" s="55">
        <v>132637.57</v>
      </c>
      <c r="K22" s="33">
        <v>979.99</v>
      </c>
      <c r="L22" s="56">
        <v>4644.38</v>
      </c>
      <c r="O22" s="33">
        <v>9728.7999999999993</v>
      </c>
      <c r="P22" s="56">
        <v>1719.83</v>
      </c>
      <c r="T22" s="56"/>
      <c r="U22" s="33"/>
      <c r="V22" s="33"/>
    </row>
    <row r="23" spans="1:22" ht="23.25" customHeight="1" x14ac:dyDescent="0.2">
      <c r="A23" s="43" t="s">
        <v>7</v>
      </c>
      <c r="B23" s="52" t="s">
        <v>24</v>
      </c>
      <c r="C23" s="44" t="s">
        <v>34</v>
      </c>
      <c r="D23" s="44" t="s">
        <v>69</v>
      </c>
      <c r="E23" s="68">
        <f t="shared" si="12"/>
        <v>21750</v>
      </c>
      <c r="F23" s="69">
        <f t="shared" si="13"/>
        <v>21750</v>
      </c>
      <c r="G23" s="49"/>
      <c r="H23" s="49"/>
      <c r="I23" s="50"/>
      <c r="J23" s="49"/>
      <c r="K23" s="41"/>
      <c r="L23" s="40"/>
      <c r="M23" s="41"/>
      <c r="N23" s="40"/>
      <c r="O23" s="41">
        <v>21750</v>
      </c>
      <c r="P23" s="40"/>
      <c r="Q23" s="41"/>
      <c r="R23" s="41"/>
      <c r="S23" s="40"/>
      <c r="T23" s="40"/>
      <c r="U23" s="33"/>
      <c r="V23" s="33"/>
    </row>
    <row r="24" spans="1:22" ht="23.25" customHeight="1" x14ac:dyDescent="0.2">
      <c r="A24" s="43" t="s">
        <v>8</v>
      </c>
      <c r="B24" s="52" t="s">
        <v>24</v>
      </c>
      <c r="C24" s="44" t="s">
        <v>35</v>
      </c>
      <c r="D24" s="54">
        <v>210</v>
      </c>
      <c r="E24" s="68">
        <f t="shared" si="12"/>
        <v>67431</v>
      </c>
      <c r="F24" s="69">
        <f t="shared" si="13"/>
        <v>67431</v>
      </c>
      <c r="G24" s="49">
        <v>1285.6500000000001</v>
      </c>
      <c r="H24" s="49"/>
      <c r="I24" s="50"/>
      <c r="J24" s="55">
        <v>29393.18</v>
      </c>
      <c r="O24" s="33">
        <v>491.51</v>
      </c>
      <c r="P24" s="56">
        <v>36260.660000000003</v>
      </c>
      <c r="T24" s="56"/>
      <c r="U24" s="33"/>
      <c r="V24" s="33"/>
    </row>
    <row r="25" spans="1:22" ht="23.25" customHeight="1" x14ac:dyDescent="0.2">
      <c r="A25" s="53" t="s">
        <v>9</v>
      </c>
      <c r="B25" s="52" t="s">
        <v>24</v>
      </c>
      <c r="C25" s="44" t="s">
        <v>36</v>
      </c>
      <c r="D25" s="44" t="s">
        <v>32</v>
      </c>
      <c r="E25" s="68">
        <f t="shared" si="12"/>
        <v>0</v>
      </c>
      <c r="F25" s="69">
        <f t="shared" si="13"/>
        <v>0</v>
      </c>
      <c r="G25" s="49"/>
      <c r="H25" s="49"/>
      <c r="I25" s="50"/>
      <c r="J25" s="49"/>
      <c r="K25" s="41"/>
      <c r="L25" s="40"/>
      <c r="M25" s="41"/>
      <c r="N25" s="40"/>
      <c r="O25" s="41"/>
      <c r="P25" s="40"/>
      <c r="Q25" s="41"/>
      <c r="R25" s="41"/>
      <c r="S25" s="40"/>
      <c r="T25" s="40"/>
      <c r="U25" s="33"/>
      <c r="V25" s="33"/>
    </row>
    <row r="26" spans="1:22" ht="23.25" customHeight="1" x14ac:dyDescent="0.2">
      <c r="A26" s="53" t="s">
        <v>10</v>
      </c>
      <c r="B26" s="52" t="s">
        <v>24</v>
      </c>
      <c r="C26" s="44" t="s">
        <v>37</v>
      </c>
      <c r="D26" s="44" t="s">
        <v>70</v>
      </c>
      <c r="E26" s="68">
        <f t="shared" si="12"/>
        <v>90248.88</v>
      </c>
      <c r="F26" s="69">
        <f t="shared" si="13"/>
        <v>90248.88</v>
      </c>
      <c r="G26" s="49"/>
      <c r="H26" s="49"/>
      <c r="I26" s="50"/>
      <c r="J26" s="55">
        <v>90000</v>
      </c>
      <c r="P26" s="56">
        <v>248.88</v>
      </c>
      <c r="T26" s="56"/>
      <c r="U26" s="33"/>
      <c r="V26" s="33"/>
    </row>
    <row r="27" spans="1:22" ht="23.25" customHeight="1" x14ac:dyDescent="0.2">
      <c r="A27" s="43" t="s">
        <v>11</v>
      </c>
      <c r="B27" s="52" t="s">
        <v>24</v>
      </c>
      <c r="C27" s="44" t="s">
        <v>38</v>
      </c>
      <c r="D27" s="44" t="s">
        <v>39</v>
      </c>
      <c r="E27" s="68">
        <f t="shared" si="12"/>
        <v>103600</v>
      </c>
      <c r="F27" s="69">
        <f t="shared" si="13"/>
        <v>103600</v>
      </c>
      <c r="G27" s="49"/>
      <c r="H27" s="49"/>
      <c r="I27" s="50">
        <v>7600</v>
      </c>
      <c r="J27" s="49">
        <v>96000</v>
      </c>
      <c r="K27" s="41"/>
      <c r="L27" s="40"/>
      <c r="M27" s="41"/>
      <c r="N27" s="40"/>
      <c r="O27" s="41"/>
      <c r="P27" s="40"/>
      <c r="Q27" s="41"/>
      <c r="R27" s="41"/>
      <c r="S27" s="40"/>
      <c r="T27" s="40"/>
      <c r="U27" s="33"/>
      <c r="V27" s="33"/>
    </row>
    <row r="28" spans="1:22" ht="23.25" customHeight="1" x14ac:dyDescent="0.2">
      <c r="A28" s="43" t="s">
        <v>159</v>
      </c>
      <c r="B28" s="52" t="s">
        <v>24</v>
      </c>
      <c r="C28" s="54">
        <v>227</v>
      </c>
      <c r="D28" s="54">
        <v>241</v>
      </c>
      <c r="E28" s="68">
        <f t="shared" si="12"/>
        <v>0</v>
      </c>
      <c r="F28" s="69">
        <f t="shared" si="13"/>
        <v>0</v>
      </c>
      <c r="G28" s="49"/>
      <c r="H28" s="49"/>
      <c r="I28" s="50"/>
      <c r="J28" s="49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33"/>
      <c r="V28" s="33"/>
    </row>
    <row r="29" spans="1:22" ht="23.25" customHeight="1" x14ac:dyDescent="0.2">
      <c r="A29" s="43" t="s">
        <v>160</v>
      </c>
      <c r="B29" s="52" t="s">
        <v>24</v>
      </c>
      <c r="C29" s="54">
        <v>228</v>
      </c>
      <c r="D29" s="54">
        <v>242</v>
      </c>
      <c r="E29" s="68">
        <f t="shared" si="12"/>
        <v>0</v>
      </c>
      <c r="F29" s="69">
        <f t="shared" si="13"/>
        <v>0</v>
      </c>
      <c r="G29" s="49"/>
      <c r="H29" s="49"/>
      <c r="I29" s="50"/>
      <c r="J29" s="49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33"/>
      <c r="V29" s="33"/>
    </row>
    <row r="30" spans="1:22" ht="23.25" customHeight="1" x14ac:dyDescent="0.2">
      <c r="A30" s="43" t="s">
        <v>161</v>
      </c>
      <c r="B30" s="52" t="s">
        <v>24</v>
      </c>
      <c r="C30" s="54">
        <v>229</v>
      </c>
      <c r="D30" s="54">
        <v>243</v>
      </c>
      <c r="E30" s="68">
        <f t="shared" si="12"/>
        <v>0</v>
      </c>
      <c r="F30" s="69">
        <f t="shared" si="13"/>
        <v>0</v>
      </c>
      <c r="G30" s="49"/>
      <c r="H30" s="49"/>
      <c r="I30" s="50"/>
      <c r="J30" s="49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33"/>
      <c r="V30" s="33"/>
    </row>
    <row r="31" spans="1:22" ht="23.25" customHeight="1" x14ac:dyDescent="0.2">
      <c r="A31" s="53" t="s">
        <v>12</v>
      </c>
      <c r="B31" s="52" t="s">
        <v>24</v>
      </c>
      <c r="C31" s="44" t="s">
        <v>39</v>
      </c>
      <c r="D31" s="44" t="s">
        <v>40</v>
      </c>
      <c r="E31" s="68">
        <f t="shared" si="12"/>
        <v>0</v>
      </c>
      <c r="F31" s="69">
        <f t="shared" si="13"/>
        <v>0</v>
      </c>
      <c r="G31" s="49"/>
      <c r="H31" s="49"/>
      <c r="I31" s="50"/>
      <c r="J31" s="49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33"/>
      <c r="V31" s="33"/>
    </row>
    <row r="32" spans="1:22" ht="23.25" customHeight="1" x14ac:dyDescent="0.2">
      <c r="A32" s="43" t="s">
        <v>13</v>
      </c>
      <c r="B32" s="52" t="s">
        <v>24</v>
      </c>
      <c r="C32" s="44" t="s">
        <v>40</v>
      </c>
      <c r="D32" s="44" t="s">
        <v>41</v>
      </c>
      <c r="E32" s="68">
        <f t="shared" si="12"/>
        <v>0</v>
      </c>
      <c r="F32" s="69">
        <f t="shared" si="13"/>
        <v>0</v>
      </c>
      <c r="G32" s="49"/>
      <c r="H32" s="49"/>
      <c r="I32" s="50"/>
      <c r="J32" s="49"/>
      <c r="K32" s="41"/>
      <c r="L32" s="40"/>
      <c r="M32" s="41"/>
      <c r="N32" s="40"/>
      <c r="O32" s="41"/>
      <c r="P32" s="40"/>
      <c r="Q32" s="41"/>
      <c r="R32" s="41"/>
      <c r="S32" s="40"/>
      <c r="T32" s="40"/>
      <c r="U32" s="33"/>
      <c r="V32" s="33"/>
    </row>
    <row r="33" spans="1:22" ht="23.25" customHeight="1" x14ac:dyDescent="0.2">
      <c r="A33" s="43" t="s">
        <v>82</v>
      </c>
      <c r="B33" s="52" t="s">
        <v>24</v>
      </c>
      <c r="C33" s="44" t="s">
        <v>41</v>
      </c>
      <c r="D33" s="44" t="s">
        <v>90</v>
      </c>
      <c r="E33" s="68">
        <f t="shared" si="12"/>
        <v>264212.78000000003</v>
      </c>
      <c r="F33" s="69">
        <f t="shared" si="13"/>
        <v>264212.78000000003</v>
      </c>
      <c r="G33" s="49"/>
      <c r="H33" s="49"/>
      <c r="I33" s="50">
        <v>264212.78000000003</v>
      </c>
      <c r="J33" s="55"/>
      <c r="T33" s="56"/>
      <c r="U33" s="33"/>
      <c r="V33" s="33"/>
    </row>
    <row r="34" spans="1:22" ht="23.25" customHeight="1" x14ac:dyDescent="0.2">
      <c r="A34" s="43" t="s">
        <v>15</v>
      </c>
      <c r="B34" s="52" t="s">
        <v>24</v>
      </c>
      <c r="C34" s="44" t="s">
        <v>42</v>
      </c>
      <c r="D34" s="44" t="s">
        <v>91</v>
      </c>
      <c r="E34" s="68">
        <f t="shared" si="12"/>
        <v>0</v>
      </c>
      <c r="F34" s="69">
        <f t="shared" si="13"/>
        <v>0</v>
      </c>
      <c r="G34" s="49"/>
      <c r="H34" s="49"/>
      <c r="I34" s="50"/>
      <c r="J34" s="49"/>
      <c r="K34" s="41"/>
      <c r="L34" s="40"/>
      <c r="M34" s="41"/>
      <c r="N34" s="40"/>
      <c r="O34" s="41"/>
      <c r="P34" s="40"/>
      <c r="Q34" s="41"/>
      <c r="R34" s="41"/>
      <c r="S34" s="40"/>
      <c r="T34" s="40"/>
      <c r="U34" s="33"/>
      <c r="V34" s="33"/>
    </row>
    <row r="35" spans="1:22" ht="23.25" customHeight="1" x14ac:dyDescent="0.2">
      <c r="A35" s="43" t="s">
        <v>83</v>
      </c>
      <c r="B35" s="52" t="s">
        <v>24</v>
      </c>
      <c r="C35" s="44" t="s">
        <v>44</v>
      </c>
      <c r="D35" s="44" t="s">
        <v>42</v>
      </c>
      <c r="E35" s="68">
        <f t="shared" si="12"/>
        <v>0</v>
      </c>
      <c r="F35" s="69">
        <f t="shared" si="13"/>
        <v>0</v>
      </c>
      <c r="G35" s="49"/>
      <c r="H35" s="49"/>
      <c r="I35" s="50"/>
      <c r="J35" s="55"/>
      <c r="T35" s="56"/>
      <c r="U35" s="33"/>
      <c r="V35" s="33"/>
    </row>
    <row r="36" spans="1:22" ht="23.25" customHeight="1" x14ac:dyDescent="0.2">
      <c r="A36" s="53" t="s">
        <v>20</v>
      </c>
      <c r="B36" s="52" t="s">
        <v>24</v>
      </c>
      <c r="C36" s="44" t="s">
        <v>47</v>
      </c>
      <c r="D36" s="44" t="s">
        <v>43</v>
      </c>
      <c r="E36" s="68">
        <f t="shared" si="12"/>
        <v>251951.62</v>
      </c>
      <c r="F36" s="69">
        <f t="shared" si="13"/>
        <v>251951.62</v>
      </c>
      <c r="G36" s="49"/>
      <c r="H36" s="49"/>
      <c r="I36" s="50"/>
      <c r="J36" s="49"/>
      <c r="K36" s="41"/>
      <c r="L36" s="40"/>
      <c r="M36" s="41">
        <v>242177.62</v>
      </c>
      <c r="N36" s="40"/>
      <c r="O36" s="41">
        <v>9774</v>
      </c>
      <c r="P36" s="40"/>
      <c r="Q36" s="41"/>
      <c r="R36" s="41"/>
      <c r="S36" s="40"/>
      <c r="T36" s="40"/>
      <c r="U36" s="33"/>
      <c r="V36" s="33"/>
    </row>
    <row r="37" spans="1:22" ht="23.25" customHeight="1" x14ac:dyDescent="0.2">
      <c r="A37" s="53" t="s">
        <v>162</v>
      </c>
      <c r="B37" s="52" t="s">
        <v>24</v>
      </c>
      <c r="C37" s="54">
        <v>350</v>
      </c>
      <c r="D37" s="54">
        <v>301</v>
      </c>
      <c r="E37" s="68">
        <f t="shared" si="12"/>
        <v>0</v>
      </c>
      <c r="F37" s="69">
        <f t="shared" si="13"/>
        <v>0</v>
      </c>
      <c r="G37" s="49"/>
      <c r="H37" s="49"/>
      <c r="I37" s="50"/>
      <c r="J37" s="60"/>
      <c r="K37" s="61"/>
      <c r="L37" s="62"/>
      <c r="M37" s="61"/>
      <c r="N37" s="62"/>
      <c r="O37" s="61"/>
      <c r="P37" s="62"/>
      <c r="Q37" s="61"/>
      <c r="R37" s="61"/>
      <c r="S37" s="62"/>
      <c r="T37" s="62"/>
      <c r="U37" s="33"/>
      <c r="V37" s="33"/>
    </row>
    <row r="38" spans="1:22" ht="23.25" customHeight="1" x14ac:dyDescent="0.2">
      <c r="A38" s="43" t="s">
        <v>22</v>
      </c>
      <c r="B38" s="52" t="s">
        <v>24</v>
      </c>
      <c r="C38" s="44" t="s">
        <v>49</v>
      </c>
      <c r="D38" s="44" t="s">
        <v>44</v>
      </c>
      <c r="E38" s="68">
        <f t="shared" si="12"/>
        <v>0</v>
      </c>
      <c r="F38" s="69">
        <f t="shared" si="13"/>
        <v>0</v>
      </c>
      <c r="G38" s="49"/>
      <c r="H38" s="49"/>
      <c r="I38" s="50"/>
      <c r="J38" s="60"/>
      <c r="K38" s="61"/>
      <c r="L38" s="62"/>
      <c r="M38" s="61"/>
      <c r="N38" s="62"/>
      <c r="O38" s="61"/>
      <c r="P38" s="62"/>
      <c r="Q38" s="61"/>
      <c r="R38" s="61"/>
      <c r="S38" s="62"/>
      <c r="T38" s="62"/>
      <c r="U38" s="33"/>
      <c r="V38" s="33"/>
    </row>
    <row r="39" spans="1:22" ht="23.25" customHeight="1" x14ac:dyDescent="0.2">
      <c r="A39" s="58"/>
      <c r="B39" s="52" t="s">
        <v>24</v>
      </c>
      <c r="C39" s="58"/>
      <c r="D39" s="58"/>
      <c r="E39" s="71"/>
      <c r="F39" s="71"/>
      <c r="G39" s="58"/>
      <c r="H39" s="58"/>
      <c r="I39" s="49"/>
      <c r="J39" s="58"/>
      <c r="K39" s="58"/>
      <c r="L39" s="55"/>
    </row>
    <row r="40" spans="1:22" ht="15" customHeight="1" x14ac:dyDescent="0.2">
      <c r="B40" s="58"/>
      <c r="E40" s="72"/>
      <c r="F40" s="72"/>
      <c r="H40" s="36"/>
    </row>
    <row r="41" spans="1:22" ht="42.75" customHeight="1" x14ac:dyDescent="0.2">
      <c r="A41" s="63" t="s">
        <v>171</v>
      </c>
      <c r="C41" s="45" t="s">
        <v>26</v>
      </c>
      <c r="D41" s="45" t="s">
        <v>50</v>
      </c>
      <c r="E41" s="73" t="s">
        <v>144</v>
      </c>
      <c r="F41" s="68" t="s">
        <v>143</v>
      </c>
      <c r="G41" s="82" t="s">
        <v>137</v>
      </c>
      <c r="H41" s="78" t="s">
        <v>138</v>
      </c>
      <c r="I41" s="77" t="s">
        <v>140</v>
      </c>
      <c r="J41" s="81" t="s">
        <v>141</v>
      </c>
      <c r="K41" s="77" t="s">
        <v>142</v>
      </c>
      <c r="L41" s="47"/>
      <c r="M41" s="64"/>
      <c r="N41" s="46"/>
    </row>
    <row r="42" spans="1:22" ht="23.25" customHeight="1" x14ac:dyDescent="0.2">
      <c r="A42" s="47" t="s">
        <v>172</v>
      </c>
      <c r="B42" s="65" t="s">
        <v>23</v>
      </c>
      <c r="C42" s="44" t="s">
        <v>49</v>
      </c>
      <c r="D42" s="44" t="s">
        <v>45</v>
      </c>
      <c r="E42" s="69">
        <f>SUM(G42:L42)</f>
        <v>19708077.98</v>
      </c>
      <c r="F42" s="69">
        <f>F43+F73+F74+F76</f>
        <v>19708077.98</v>
      </c>
      <c r="G42" s="75">
        <f>G43+G73+G74+G76</f>
        <v>15014072.560000001</v>
      </c>
      <c r="H42" s="75">
        <f t="shared" ref="H42:K42" si="14">H43+H73+H74+H76</f>
        <v>2593500.29</v>
      </c>
      <c r="I42" s="75">
        <f t="shared" si="14"/>
        <v>137772</v>
      </c>
      <c r="J42" s="75">
        <f t="shared" si="14"/>
        <v>0</v>
      </c>
      <c r="K42" s="75">
        <f t="shared" si="14"/>
        <v>1962733.1300000001</v>
      </c>
      <c r="L42" s="49"/>
      <c r="M42" s="51"/>
      <c r="N42" s="49"/>
    </row>
    <row r="43" spans="1:22" ht="23.25" customHeight="1" x14ac:dyDescent="0.2">
      <c r="A43" s="43" t="s">
        <v>72</v>
      </c>
      <c r="B43" s="52" t="s">
        <v>24</v>
      </c>
      <c r="C43" s="44" t="s">
        <v>69</v>
      </c>
      <c r="D43" s="44" t="s">
        <v>46</v>
      </c>
      <c r="E43" s="69">
        <f>SUM(G43:L43)</f>
        <v>15841099.780000001</v>
      </c>
      <c r="F43" s="69">
        <f>F44+F51+F52+F59+F69+F70+F71+F72</f>
        <v>15841099.780000001</v>
      </c>
      <c r="G43" s="49">
        <f>G44+G51+G52+G59+G69+G70+G71+G72</f>
        <v>11328736.310000001</v>
      </c>
      <c r="H43" s="49">
        <f t="shared" ref="H43:K43" si="15">H44+H51+H52+H59+H69+H70+H71+H72</f>
        <v>2593500.29</v>
      </c>
      <c r="I43" s="49">
        <f t="shared" si="15"/>
        <v>137772</v>
      </c>
      <c r="J43" s="49">
        <f t="shared" si="15"/>
        <v>0</v>
      </c>
      <c r="K43" s="49">
        <f t="shared" si="15"/>
        <v>1781091.1800000002</v>
      </c>
      <c r="L43" s="49"/>
      <c r="M43" s="51"/>
      <c r="N43" s="49"/>
    </row>
    <row r="44" spans="1:22" ht="23.25" customHeight="1" x14ac:dyDescent="0.2">
      <c r="A44" s="53" t="s">
        <v>73</v>
      </c>
      <c r="B44" s="52" t="s">
        <v>24</v>
      </c>
      <c r="C44" s="44" t="s">
        <v>29</v>
      </c>
      <c r="D44" s="44" t="s">
        <v>47</v>
      </c>
      <c r="E44" s="69">
        <f t="shared" ref="E44:E76" si="16">SUM(G44:L44)</f>
        <v>2240292.33</v>
      </c>
      <c r="F44" s="69">
        <f>F45+F46+F47+F48+F49+F50</f>
        <v>2240292.33</v>
      </c>
      <c r="G44" s="44">
        <f t="shared" ref="G44:K44" si="17">G45+G46+G47+G48+G49+G50</f>
        <v>2170872.33</v>
      </c>
      <c r="H44" s="44">
        <f t="shared" si="17"/>
        <v>69420</v>
      </c>
      <c r="I44" s="44">
        <f t="shared" si="17"/>
        <v>0</v>
      </c>
      <c r="J44" s="44">
        <f t="shared" si="17"/>
        <v>0</v>
      </c>
      <c r="K44" s="44">
        <f t="shared" si="17"/>
        <v>0</v>
      </c>
      <c r="L44" s="44"/>
      <c r="M44" s="44"/>
      <c r="N44" s="49"/>
    </row>
    <row r="45" spans="1:22" ht="23.25" customHeight="1" x14ac:dyDescent="0.2">
      <c r="A45" s="43" t="s">
        <v>74</v>
      </c>
      <c r="B45" s="66" t="s">
        <v>164</v>
      </c>
      <c r="C45" s="44" t="s">
        <v>29</v>
      </c>
      <c r="D45" s="44" t="s">
        <v>93</v>
      </c>
      <c r="E45" s="69">
        <f t="shared" si="16"/>
        <v>2170872.33</v>
      </c>
      <c r="F45" s="69">
        <f t="shared" ref="F45:F51" si="18">SUM(G45:L45)</f>
        <v>2170872.33</v>
      </c>
      <c r="G45" s="44">
        <v>2170872.33</v>
      </c>
      <c r="H45" s="44"/>
      <c r="I45" s="49"/>
      <c r="J45" s="50"/>
      <c r="K45" s="56"/>
      <c r="M45" s="67"/>
      <c r="N45" s="34"/>
    </row>
    <row r="46" spans="1:22" ht="23.25" customHeight="1" x14ac:dyDescent="0.2">
      <c r="A46" s="43" t="s">
        <v>75</v>
      </c>
      <c r="B46" s="66" t="s">
        <v>165</v>
      </c>
      <c r="C46" s="44" t="s">
        <v>29</v>
      </c>
      <c r="D46" s="44" t="s">
        <v>94</v>
      </c>
      <c r="E46" s="69">
        <f t="shared" si="16"/>
        <v>69420</v>
      </c>
      <c r="F46" s="69">
        <f t="shared" si="18"/>
        <v>69420</v>
      </c>
      <c r="G46" s="44"/>
      <c r="H46" s="44">
        <v>69420</v>
      </c>
      <c r="I46" s="49"/>
      <c r="J46" s="50"/>
      <c r="K46" s="40"/>
      <c r="L46" s="40"/>
      <c r="M46" s="41"/>
      <c r="N46" s="40"/>
    </row>
    <row r="47" spans="1:22" ht="23.25" customHeight="1" x14ac:dyDescent="0.2">
      <c r="A47" s="43" t="s">
        <v>76</v>
      </c>
      <c r="B47" s="52" t="s">
        <v>166</v>
      </c>
      <c r="C47" s="44" t="s">
        <v>29</v>
      </c>
      <c r="D47" s="44" t="s">
        <v>95</v>
      </c>
      <c r="E47" s="69">
        <f t="shared" si="16"/>
        <v>0</v>
      </c>
      <c r="F47" s="69">
        <f t="shared" si="18"/>
        <v>0</v>
      </c>
      <c r="G47" s="44"/>
      <c r="H47" s="44"/>
      <c r="I47" s="49"/>
      <c r="J47" s="50"/>
      <c r="K47" s="56"/>
    </row>
    <row r="48" spans="1:22" ht="23.25" customHeight="1" x14ac:dyDescent="0.2">
      <c r="A48" s="43" t="s">
        <v>77</v>
      </c>
      <c r="B48" s="52" t="s">
        <v>173</v>
      </c>
      <c r="C48" s="44" t="s">
        <v>29</v>
      </c>
      <c r="D48" s="44" t="s">
        <v>96</v>
      </c>
      <c r="E48" s="69">
        <f t="shared" si="16"/>
        <v>0</v>
      </c>
      <c r="F48" s="69">
        <f t="shared" si="18"/>
        <v>0</v>
      </c>
      <c r="G48" s="44"/>
      <c r="H48" s="44"/>
      <c r="I48" s="49"/>
      <c r="J48" s="50"/>
      <c r="K48" s="40"/>
      <c r="L48" s="40"/>
      <c r="M48" s="41"/>
      <c r="N48" s="40"/>
    </row>
    <row r="49" spans="1:14" ht="23.25" customHeight="1" x14ac:dyDescent="0.2">
      <c r="A49" s="43" t="s">
        <v>78</v>
      </c>
      <c r="B49" s="52" t="s">
        <v>167</v>
      </c>
      <c r="C49" s="44" t="s">
        <v>29</v>
      </c>
      <c r="D49" s="44" t="s">
        <v>97</v>
      </c>
      <c r="E49" s="69">
        <f t="shared" si="16"/>
        <v>0</v>
      </c>
      <c r="F49" s="69">
        <f t="shared" si="18"/>
        <v>0</v>
      </c>
      <c r="G49" s="44"/>
      <c r="H49" s="44"/>
      <c r="I49" s="49"/>
      <c r="J49" s="50"/>
      <c r="K49" s="56"/>
    </row>
    <row r="50" spans="1:14" ht="23.25" customHeight="1" x14ac:dyDescent="0.2">
      <c r="A50" s="43" t="s">
        <v>79</v>
      </c>
      <c r="B50" s="52" t="s">
        <v>168</v>
      </c>
      <c r="C50" s="44" t="s">
        <v>29</v>
      </c>
      <c r="D50" s="44" t="s">
        <v>98</v>
      </c>
      <c r="E50" s="69">
        <f>SUM(G50:L50)</f>
        <v>0</v>
      </c>
      <c r="F50" s="69">
        <f t="shared" si="18"/>
        <v>0</v>
      </c>
      <c r="G50" s="44"/>
      <c r="H50" s="44"/>
      <c r="I50" s="49"/>
      <c r="J50" s="50"/>
      <c r="K50" s="40"/>
      <c r="L50" s="40"/>
      <c r="M50" s="41"/>
      <c r="N50" s="40"/>
    </row>
    <row r="51" spans="1:14" ht="23.25" customHeight="1" x14ac:dyDescent="0.2">
      <c r="A51" s="43" t="s">
        <v>3</v>
      </c>
      <c r="B51" s="52" t="s">
        <v>24</v>
      </c>
      <c r="C51" s="44" t="s">
        <v>30</v>
      </c>
      <c r="D51" s="44" t="s">
        <v>99</v>
      </c>
      <c r="E51" s="69">
        <f>SUM(G51:L51)</f>
        <v>300</v>
      </c>
      <c r="F51" s="69">
        <f t="shared" si="18"/>
        <v>300</v>
      </c>
      <c r="G51" s="44">
        <v>300</v>
      </c>
      <c r="I51" s="49"/>
      <c r="J51" s="50"/>
      <c r="K51" s="56"/>
    </row>
    <row r="52" spans="1:14" ht="23.25" customHeight="1" x14ac:dyDescent="0.2">
      <c r="A52" s="53" t="s">
        <v>80</v>
      </c>
      <c r="B52" s="52" t="s">
        <v>24</v>
      </c>
      <c r="C52" s="44" t="s">
        <v>31</v>
      </c>
      <c r="D52" s="44" t="s">
        <v>100</v>
      </c>
      <c r="E52" s="69">
        <f t="shared" si="16"/>
        <v>11245420.870000001</v>
      </c>
      <c r="F52" s="69">
        <f t="shared" ref="F52" si="19">F53+F54+F55+F56+F57+F58</f>
        <v>11245420.870000001</v>
      </c>
      <c r="G52" s="49">
        <f>G53+G54+G55+G56+G57+G58</f>
        <v>7806276.4000000004</v>
      </c>
      <c r="H52" s="49">
        <f t="shared" ref="H52:K52" si="20">H53+H54+H55+H56+H57+H58</f>
        <v>2524080.29</v>
      </c>
      <c r="I52" s="49">
        <f t="shared" si="20"/>
        <v>0</v>
      </c>
      <c r="J52" s="49">
        <f t="shared" si="20"/>
        <v>0</v>
      </c>
      <c r="K52" s="49">
        <f t="shared" si="20"/>
        <v>915064.18</v>
      </c>
      <c r="L52" s="49"/>
      <c r="M52" s="51"/>
      <c r="N52" s="49"/>
    </row>
    <row r="53" spans="1:14" ht="23.25" customHeight="1" x14ac:dyDescent="0.2">
      <c r="A53" s="43" t="s">
        <v>74</v>
      </c>
      <c r="B53" s="66" t="s">
        <v>164</v>
      </c>
      <c r="C53" s="44" t="s">
        <v>31</v>
      </c>
      <c r="D53" s="44" t="s">
        <v>101</v>
      </c>
      <c r="E53" s="69">
        <f>SUM(G53:L53)</f>
        <v>8476780.4600000009</v>
      </c>
      <c r="F53" s="69">
        <f>SUM(G53:L53)</f>
        <v>8476780.4600000009</v>
      </c>
      <c r="G53" s="44">
        <v>7806276.4000000004</v>
      </c>
      <c r="H53" s="44">
        <v>670504.06000000006</v>
      </c>
      <c r="I53" s="49"/>
      <c r="J53" s="50"/>
      <c r="K53" s="56"/>
    </row>
    <row r="54" spans="1:14" ht="23.25" customHeight="1" x14ac:dyDescent="0.2">
      <c r="A54" s="43" t="s">
        <v>75</v>
      </c>
      <c r="B54" s="66" t="s">
        <v>165</v>
      </c>
      <c r="C54" s="44" t="s">
        <v>31</v>
      </c>
      <c r="D54" s="44" t="s">
        <v>102</v>
      </c>
      <c r="E54" s="69">
        <f t="shared" si="16"/>
        <v>1853576.23</v>
      </c>
      <c r="F54" s="69">
        <f t="shared" ref="F54:F58" si="21">SUM(G54:L54)</f>
        <v>1853576.23</v>
      </c>
      <c r="G54" s="44"/>
      <c r="H54" s="44">
        <v>1853576.23</v>
      </c>
      <c r="I54" s="49"/>
      <c r="J54" s="50"/>
      <c r="K54" s="40"/>
      <c r="L54" s="40"/>
      <c r="M54" s="41"/>
      <c r="N54" s="40"/>
    </row>
    <row r="55" spans="1:14" ht="23.25" customHeight="1" x14ac:dyDescent="0.2">
      <c r="A55" s="43" t="s">
        <v>76</v>
      </c>
      <c r="B55" s="52" t="s">
        <v>166</v>
      </c>
      <c r="C55" s="44" t="s">
        <v>31</v>
      </c>
      <c r="D55" s="44" t="s">
        <v>103</v>
      </c>
      <c r="E55" s="69">
        <f t="shared" si="16"/>
        <v>0</v>
      </c>
      <c r="F55" s="69">
        <f t="shared" si="21"/>
        <v>0</v>
      </c>
      <c r="G55" s="44"/>
      <c r="H55" s="44"/>
      <c r="I55" s="49"/>
      <c r="J55" s="50"/>
      <c r="K55" s="56"/>
    </row>
    <row r="56" spans="1:14" ht="23.25" customHeight="1" x14ac:dyDescent="0.2">
      <c r="A56" s="43" t="s">
        <v>77</v>
      </c>
      <c r="B56" s="52" t="s">
        <v>173</v>
      </c>
      <c r="C56" s="44" t="s">
        <v>31</v>
      </c>
      <c r="D56" s="44" t="s">
        <v>104</v>
      </c>
      <c r="E56" s="69">
        <f t="shared" si="16"/>
        <v>0</v>
      </c>
      <c r="F56" s="69">
        <f t="shared" si="21"/>
        <v>0</v>
      </c>
      <c r="G56" s="44"/>
      <c r="H56" s="44"/>
      <c r="I56" s="49"/>
      <c r="J56" s="50"/>
      <c r="K56" s="40"/>
      <c r="L56" s="40"/>
      <c r="M56" s="41"/>
      <c r="N56" s="40"/>
    </row>
    <row r="57" spans="1:14" ht="23.25" customHeight="1" x14ac:dyDescent="0.2">
      <c r="A57" s="43" t="s">
        <v>78</v>
      </c>
      <c r="B57" s="52" t="s">
        <v>167</v>
      </c>
      <c r="C57" s="44" t="s">
        <v>31</v>
      </c>
      <c r="D57" s="44" t="s">
        <v>105</v>
      </c>
      <c r="E57" s="69">
        <f t="shared" si="16"/>
        <v>915064.18</v>
      </c>
      <c r="F57" s="69">
        <f t="shared" si="21"/>
        <v>915064.18</v>
      </c>
      <c r="G57" s="44"/>
      <c r="H57" s="44"/>
      <c r="I57" s="49"/>
      <c r="J57" s="50"/>
      <c r="K57" s="56">
        <v>915064.18</v>
      </c>
    </row>
    <row r="58" spans="1:14" ht="23.25" customHeight="1" x14ac:dyDescent="0.2">
      <c r="A58" s="43" t="s">
        <v>79</v>
      </c>
      <c r="B58" s="52" t="s">
        <v>168</v>
      </c>
      <c r="C58" s="44" t="s">
        <v>31</v>
      </c>
      <c r="D58" s="44" t="s">
        <v>106</v>
      </c>
      <c r="E58" s="69">
        <f t="shared" si="16"/>
        <v>0</v>
      </c>
      <c r="F58" s="69">
        <f t="shared" si="21"/>
        <v>0</v>
      </c>
      <c r="G58" s="44"/>
      <c r="H58" s="44"/>
      <c r="I58" s="49"/>
      <c r="J58" s="50"/>
      <c r="K58" s="40"/>
      <c r="L58" s="40"/>
      <c r="M58" s="41"/>
      <c r="N58" s="40"/>
    </row>
    <row r="59" spans="1:14" ht="23.25" customHeight="1" x14ac:dyDescent="0.2">
      <c r="A59" s="43" t="s">
        <v>81</v>
      </c>
      <c r="B59" s="52" t="s">
        <v>24</v>
      </c>
      <c r="C59" s="44" t="s">
        <v>32</v>
      </c>
      <c r="D59" s="44" t="s">
        <v>107</v>
      </c>
      <c r="E59" s="69">
        <f>E60+E61+E62+E63+E64+E65+E66+E67+E68</f>
        <v>2322459.4899999998</v>
      </c>
      <c r="F59" s="69">
        <f>F60+F61+F62+F63+F64+F65+F66+F67+F68</f>
        <v>2322459.4899999998</v>
      </c>
      <c r="G59" s="44">
        <f>G60+G61+G62+G63+G64+G65+G66+G67+G68</f>
        <v>1318660.4900000002</v>
      </c>
      <c r="H59" s="44">
        <f t="shared" ref="H59:J59" si="22">H60+H61+H62+H63+H64+H65+H66+H67+H68</f>
        <v>0</v>
      </c>
      <c r="I59" s="44">
        <f t="shared" si="22"/>
        <v>137772</v>
      </c>
      <c r="J59" s="44">
        <f t="shared" si="22"/>
        <v>0</v>
      </c>
      <c r="K59" s="44">
        <v>866027</v>
      </c>
      <c r="L59" s="44"/>
      <c r="M59" s="51"/>
      <c r="N59" s="49"/>
    </row>
    <row r="60" spans="1:14" ht="23.25" customHeight="1" x14ac:dyDescent="0.2">
      <c r="A60" s="43" t="s">
        <v>6</v>
      </c>
      <c r="B60" s="52" t="s">
        <v>24</v>
      </c>
      <c r="C60" s="44" t="s">
        <v>33</v>
      </c>
      <c r="D60" s="44" t="s">
        <v>48</v>
      </c>
      <c r="E60" s="69">
        <f t="shared" si="16"/>
        <v>66015.64</v>
      </c>
      <c r="F60" s="69">
        <f t="shared" ref="F60:F76" si="23">SUM(G60:L60)</f>
        <v>66015.64</v>
      </c>
      <c r="G60" s="44">
        <v>54382.43</v>
      </c>
      <c r="H60" s="44"/>
      <c r="I60" s="49"/>
      <c r="J60" s="50"/>
      <c r="K60" s="56">
        <v>11633.21</v>
      </c>
    </row>
    <row r="61" spans="1:14" ht="23.25" customHeight="1" x14ac:dyDescent="0.2">
      <c r="A61" s="43" t="s">
        <v>7</v>
      </c>
      <c r="B61" s="52" t="s">
        <v>24</v>
      </c>
      <c r="C61" s="44" t="s">
        <v>34</v>
      </c>
      <c r="D61" s="44" t="s">
        <v>108</v>
      </c>
      <c r="E61" s="69">
        <f t="shared" ref="E61:E75" si="24">SUM(G61:L61)</f>
        <v>0</v>
      </c>
      <c r="F61" s="69">
        <f t="shared" si="23"/>
        <v>0</v>
      </c>
      <c r="G61" s="44"/>
      <c r="H61" s="44"/>
      <c r="I61" s="49"/>
      <c r="J61" s="50"/>
      <c r="K61" s="40"/>
      <c r="L61" s="40"/>
      <c r="M61" s="41"/>
      <c r="N61" s="40"/>
    </row>
    <row r="62" spans="1:14" ht="23.25" customHeight="1" x14ac:dyDescent="0.2">
      <c r="A62" s="43" t="s">
        <v>8</v>
      </c>
      <c r="B62" s="52" t="s">
        <v>24</v>
      </c>
      <c r="C62" s="44" t="s">
        <v>35</v>
      </c>
      <c r="D62" s="44" t="s">
        <v>109</v>
      </c>
      <c r="E62" s="69">
        <f t="shared" si="24"/>
        <v>1207963.74</v>
      </c>
      <c r="F62" s="69">
        <f t="shared" si="23"/>
        <v>1207963.74</v>
      </c>
      <c r="G62" s="44">
        <v>574289.42000000004</v>
      </c>
      <c r="H62" s="44"/>
      <c r="I62" s="49"/>
      <c r="J62" s="50"/>
      <c r="K62" s="56">
        <v>633674.31999999995</v>
      </c>
    </row>
    <row r="63" spans="1:14" ht="23.25" customHeight="1" x14ac:dyDescent="0.2">
      <c r="A63" s="53" t="s">
        <v>9</v>
      </c>
      <c r="B63" s="52" t="s">
        <v>24</v>
      </c>
      <c r="C63" s="44" t="s">
        <v>36</v>
      </c>
      <c r="D63" s="44" t="s">
        <v>110</v>
      </c>
      <c r="E63" s="69">
        <f t="shared" si="24"/>
        <v>0</v>
      </c>
      <c r="F63" s="69">
        <f t="shared" si="23"/>
        <v>0</v>
      </c>
      <c r="G63" s="44"/>
      <c r="H63" s="44"/>
      <c r="I63" s="49"/>
      <c r="J63" s="50"/>
      <c r="K63" s="40"/>
      <c r="L63" s="40"/>
      <c r="M63" s="41"/>
      <c r="N63" s="40"/>
    </row>
    <row r="64" spans="1:14" ht="23.25" customHeight="1" x14ac:dyDescent="0.2">
      <c r="A64" s="53" t="s">
        <v>10</v>
      </c>
      <c r="B64" s="52" t="s">
        <v>24</v>
      </c>
      <c r="C64" s="44" t="s">
        <v>37</v>
      </c>
      <c r="D64" s="44" t="s">
        <v>111</v>
      </c>
      <c r="E64" s="69">
        <f t="shared" si="24"/>
        <v>876896.47</v>
      </c>
      <c r="F64" s="69">
        <f t="shared" si="23"/>
        <v>876896.47</v>
      </c>
      <c r="G64" s="44">
        <v>682399.64</v>
      </c>
      <c r="H64" s="44"/>
      <c r="I64" s="49"/>
      <c r="J64" s="50"/>
      <c r="K64" s="56">
        <v>194496.83</v>
      </c>
    </row>
    <row r="65" spans="1:14" ht="23.25" customHeight="1" x14ac:dyDescent="0.2">
      <c r="A65" s="43" t="s">
        <v>11</v>
      </c>
      <c r="B65" s="52" t="s">
        <v>24</v>
      </c>
      <c r="C65" s="44" t="s">
        <v>38</v>
      </c>
      <c r="D65" s="44" t="s">
        <v>112</v>
      </c>
      <c r="E65" s="69">
        <f t="shared" si="24"/>
        <v>171583.64</v>
      </c>
      <c r="F65" s="69">
        <f t="shared" si="23"/>
        <v>171583.64</v>
      </c>
      <c r="G65" s="44">
        <v>7589</v>
      </c>
      <c r="H65" s="44"/>
      <c r="I65" s="49">
        <v>137772</v>
      </c>
      <c r="J65" s="50"/>
      <c r="K65" s="40">
        <v>26222.639999999999</v>
      </c>
      <c r="L65" s="40"/>
      <c r="M65" s="41"/>
      <c r="N65" s="40"/>
    </row>
    <row r="66" spans="1:14" ht="23.25" customHeight="1" x14ac:dyDescent="0.2">
      <c r="A66" s="43" t="s">
        <v>159</v>
      </c>
      <c r="B66" s="52" t="s">
        <v>24</v>
      </c>
      <c r="C66" s="54">
        <v>227</v>
      </c>
      <c r="D66" s="54">
        <v>551</v>
      </c>
      <c r="E66" s="69">
        <f t="shared" si="24"/>
        <v>0</v>
      </c>
      <c r="F66" s="69">
        <f t="shared" si="23"/>
        <v>0</v>
      </c>
      <c r="G66" s="44"/>
      <c r="H66" s="44"/>
      <c r="I66" s="49"/>
      <c r="J66" s="50"/>
      <c r="K66" s="40"/>
      <c r="L66" s="40"/>
      <c r="M66" s="40"/>
      <c r="N66" s="40"/>
    </row>
    <row r="67" spans="1:14" ht="23.25" customHeight="1" x14ac:dyDescent="0.2">
      <c r="A67" s="43" t="s">
        <v>160</v>
      </c>
      <c r="B67" s="52" t="s">
        <v>24</v>
      </c>
      <c r="C67" s="54">
        <v>228</v>
      </c>
      <c r="D67" s="54">
        <v>552</v>
      </c>
      <c r="E67" s="69">
        <f t="shared" si="24"/>
        <v>0</v>
      </c>
      <c r="F67" s="69">
        <f t="shared" si="23"/>
        <v>0</v>
      </c>
      <c r="G67" s="44"/>
      <c r="H67" s="44"/>
      <c r="I67" s="49"/>
      <c r="J67" s="50"/>
      <c r="K67" s="40"/>
      <c r="L67" s="40"/>
      <c r="M67" s="40"/>
      <c r="N67" s="40"/>
    </row>
    <row r="68" spans="1:14" ht="23.25" customHeight="1" x14ac:dyDescent="0.2">
      <c r="A68" s="43" t="s">
        <v>161</v>
      </c>
      <c r="B68" s="52" t="s">
        <v>24</v>
      </c>
      <c r="C68" s="54">
        <v>229</v>
      </c>
      <c r="D68" s="54">
        <v>553</v>
      </c>
      <c r="E68" s="69">
        <f t="shared" si="24"/>
        <v>0</v>
      </c>
      <c r="F68" s="69">
        <f t="shared" si="23"/>
        <v>0</v>
      </c>
      <c r="G68" s="44"/>
      <c r="H68" s="44"/>
      <c r="I68" s="49"/>
      <c r="J68" s="50"/>
      <c r="K68" s="40"/>
      <c r="L68" s="40"/>
      <c r="M68" s="40"/>
      <c r="N68" s="40"/>
    </row>
    <row r="69" spans="1:14" ht="23.25" customHeight="1" x14ac:dyDescent="0.2">
      <c r="A69" s="53" t="s">
        <v>12</v>
      </c>
      <c r="B69" s="52" t="s">
        <v>24</v>
      </c>
      <c r="C69" s="44" t="s">
        <v>39</v>
      </c>
      <c r="D69" s="44" t="s">
        <v>113</v>
      </c>
      <c r="E69" s="69">
        <f t="shared" si="24"/>
        <v>0</v>
      </c>
      <c r="F69" s="69">
        <f t="shared" si="23"/>
        <v>0</v>
      </c>
      <c r="G69" s="44"/>
      <c r="H69" s="44"/>
      <c r="I69" s="49"/>
      <c r="J69" s="50"/>
      <c r="K69" s="40"/>
      <c r="L69" s="40"/>
      <c r="M69" s="40"/>
      <c r="N69" s="40"/>
    </row>
    <row r="70" spans="1:14" ht="23.25" customHeight="1" x14ac:dyDescent="0.2">
      <c r="A70" s="53" t="s">
        <v>13</v>
      </c>
      <c r="B70" s="52" t="s">
        <v>24</v>
      </c>
      <c r="C70" s="44" t="s">
        <v>40</v>
      </c>
      <c r="D70" s="44" t="s">
        <v>114</v>
      </c>
      <c r="E70" s="69">
        <f t="shared" si="24"/>
        <v>0</v>
      </c>
      <c r="F70" s="69">
        <f t="shared" si="23"/>
        <v>0</v>
      </c>
      <c r="G70" s="44"/>
      <c r="H70" s="44"/>
      <c r="I70" s="49"/>
      <c r="J70" s="50"/>
      <c r="K70" s="40"/>
      <c r="L70" s="40"/>
      <c r="M70" s="41"/>
      <c r="N70" s="40"/>
    </row>
    <row r="71" spans="1:14" ht="23.25" customHeight="1" x14ac:dyDescent="0.2">
      <c r="A71" s="43" t="s">
        <v>82</v>
      </c>
      <c r="B71" s="52" t="s">
        <v>24</v>
      </c>
      <c r="C71" s="44" t="s">
        <v>41</v>
      </c>
      <c r="D71" s="44" t="s">
        <v>115</v>
      </c>
      <c r="E71" s="69">
        <f t="shared" si="24"/>
        <v>32127.09</v>
      </c>
      <c r="F71" s="69">
        <f t="shared" si="23"/>
        <v>32127.09</v>
      </c>
      <c r="G71" s="44">
        <v>32127.09</v>
      </c>
      <c r="H71" s="44"/>
      <c r="I71" s="49"/>
      <c r="J71" s="50"/>
      <c r="K71" s="56"/>
    </row>
    <row r="72" spans="1:14" ht="23.25" customHeight="1" x14ac:dyDescent="0.2">
      <c r="A72" s="43" t="s">
        <v>15</v>
      </c>
      <c r="B72" s="52" t="s">
        <v>24</v>
      </c>
      <c r="C72" s="44" t="s">
        <v>42</v>
      </c>
      <c r="D72" s="44" t="s">
        <v>116</v>
      </c>
      <c r="E72" s="69">
        <f t="shared" si="24"/>
        <v>500</v>
      </c>
      <c r="F72" s="69">
        <f t="shared" si="23"/>
        <v>500</v>
      </c>
      <c r="G72" s="44">
        <v>500</v>
      </c>
      <c r="H72" s="44"/>
      <c r="I72" s="49"/>
      <c r="J72" s="50"/>
      <c r="K72" s="40"/>
      <c r="L72" s="40"/>
      <c r="M72" s="41"/>
      <c r="N72" s="40"/>
    </row>
    <row r="73" spans="1:14" ht="23.25" customHeight="1" x14ac:dyDescent="0.2">
      <c r="A73" s="43" t="s">
        <v>83</v>
      </c>
      <c r="B73" s="52" t="s">
        <v>24</v>
      </c>
      <c r="C73" s="44" t="s">
        <v>44</v>
      </c>
      <c r="D73" s="44" t="s">
        <v>117</v>
      </c>
      <c r="E73" s="69">
        <f t="shared" si="24"/>
        <v>0</v>
      </c>
      <c r="F73" s="69">
        <f t="shared" si="23"/>
        <v>0</v>
      </c>
      <c r="G73" s="44"/>
      <c r="H73" s="44"/>
      <c r="I73" s="49"/>
      <c r="J73" s="50"/>
      <c r="K73" s="56"/>
    </row>
    <row r="74" spans="1:14" ht="23.25" customHeight="1" x14ac:dyDescent="0.2">
      <c r="A74" s="53" t="s">
        <v>20</v>
      </c>
      <c r="B74" s="52" t="s">
        <v>24</v>
      </c>
      <c r="C74" s="44" t="s">
        <v>47</v>
      </c>
      <c r="D74" s="44" t="s">
        <v>118</v>
      </c>
      <c r="E74" s="69">
        <f t="shared" si="24"/>
        <v>3866978.2</v>
      </c>
      <c r="F74" s="69">
        <f t="shared" si="23"/>
        <v>3866978.2</v>
      </c>
      <c r="G74" s="44">
        <v>3685336.25</v>
      </c>
      <c r="H74" s="44"/>
      <c r="I74" s="49"/>
      <c r="J74" s="50"/>
      <c r="K74" s="40">
        <v>181641.95</v>
      </c>
      <c r="L74" s="40"/>
      <c r="M74" s="41"/>
      <c r="N74" s="40"/>
    </row>
    <row r="75" spans="1:14" ht="23.25" customHeight="1" x14ac:dyDescent="0.2">
      <c r="A75" s="53" t="s">
        <v>162</v>
      </c>
      <c r="B75" s="52" t="s">
        <v>24</v>
      </c>
      <c r="C75" s="54">
        <v>350</v>
      </c>
      <c r="D75" s="54">
        <v>611</v>
      </c>
      <c r="E75" s="69">
        <f t="shared" si="24"/>
        <v>0</v>
      </c>
      <c r="F75" s="69">
        <f t="shared" si="23"/>
        <v>0</v>
      </c>
      <c r="G75" s="44"/>
      <c r="H75" s="44"/>
      <c r="I75" s="49"/>
      <c r="J75" s="50"/>
      <c r="K75" s="40"/>
      <c r="L75" s="40"/>
      <c r="M75" s="41"/>
      <c r="N75" s="40"/>
    </row>
    <row r="76" spans="1:14" ht="23.25" customHeight="1" x14ac:dyDescent="0.2">
      <c r="A76" s="43" t="s">
        <v>22</v>
      </c>
      <c r="B76" s="52" t="s">
        <v>24</v>
      </c>
      <c r="C76" s="44" t="s">
        <v>49</v>
      </c>
      <c r="D76" s="44" t="s">
        <v>119</v>
      </c>
      <c r="E76" s="69">
        <f t="shared" si="16"/>
        <v>0</v>
      </c>
      <c r="F76" s="69">
        <f t="shared" si="23"/>
        <v>0</v>
      </c>
      <c r="G76" s="44"/>
      <c r="H76" s="44"/>
      <c r="I76" s="49"/>
      <c r="J76" s="50"/>
      <c r="K76" s="40"/>
      <c r="L76" s="40"/>
      <c r="M76" s="41"/>
      <c r="N76" s="40"/>
    </row>
    <row r="77" spans="1:14" ht="43.5" customHeight="1" x14ac:dyDescent="0.2">
      <c r="B77" s="52"/>
      <c r="I77" s="49"/>
    </row>
  </sheetData>
  <mergeCells count="1">
    <mergeCell ref="A1:L1"/>
  </mergeCells>
  <phoneticPr fontId="11" type="noConversion"/>
  <printOptions gridLines="1"/>
  <pageMargins left="0" right="0" top="0" bottom="0" header="0.51181102362204722" footer="0.51181102362204722"/>
  <pageSetup paperSize="9" scale="56" fitToWidth="0" orientation="landscape" r:id="rId1"/>
  <headerFooter scaleWithDoc="0" alignWithMargins="0">
    <oddFooter>&amp;L&amp;Z&amp;F</oddFooter>
  </headerFooter>
  <rowBreaks count="1" manualBreakCount="1">
    <brk id="38" max="22" man="1"/>
  </rowBreaks>
  <colBreaks count="1" manualBreakCount="1">
    <brk id="15" max="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opLeftCell="A2" workbookViewId="0">
      <selection activeCell="C68" sqref="C68"/>
    </sheetView>
  </sheetViews>
  <sheetFormatPr defaultRowHeight="12.75" x14ac:dyDescent="0.2"/>
  <cols>
    <col min="1" max="1" width="39.5703125" customWidth="1"/>
    <col min="2" max="2" width="7.5703125" customWidth="1"/>
    <col min="3" max="3" width="8.5703125" customWidth="1"/>
    <col min="4" max="4" width="8.140625" customWidth="1"/>
    <col min="5" max="5" width="14.140625" customWidth="1"/>
    <col min="6" max="6" width="15.140625" customWidth="1"/>
    <col min="7" max="7" width="19" customWidth="1"/>
    <col min="8" max="8" width="12.85546875" customWidth="1"/>
    <col min="9" max="9" width="17" customWidth="1"/>
    <col min="10" max="10" width="17.140625" customWidth="1"/>
    <col min="11" max="11" width="11" customWidth="1"/>
    <col min="12" max="12" width="19.7109375" customWidth="1"/>
  </cols>
  <sheetData>
    <row r="1" spans="1:12" hidden="1" x14ac:dyDescent="0.2"/>
    <row r="2" spans="1:12" ht="42.75" customHeight="1" x14ac:dyDescent="0.2">
      <c r="A2" s="95" t="s">
        <v>135</v>
      </c>
      <c r="B2" s="88"/>
      <c r="C2" s="88"/>
      <c r="D2" s="88"/>
      <c r="E2" s="88"/>
      <c r="F2" s="88"/>
      <c r="G2" s="88"/>
      <c r="H2" s="88"/>
      <c r="I2" s="88"/>
      <c r="J2" s="96"/>
      <c r="K2" s="26"/>
      <c r="L2" s="26"/>
    </row>
    <row r="3" spans="1:12" ht="30.75" customHeight="1" x14ac:dyDescent="0.2">
      <c r="A3" s="93" t="s">
        <v>133</v>
      </c>
      <c r="B3" s="89"/>
      <c r="C3" s="89"/>
      <c r="D3" s="89"/>
      <c r="E3" s="89"/>
      <c r="F3" s="89"/>
      <c r="G3" s="89"/>
      <c r="H3" s="89"/>
      <c r="I3" s="89"/>
      <c r="J3" s="94"/>
      <c r="K3" s="27"/>
      <c r="L3" s="27"/>
    </row>
    <row r="4" spans="1:12" ht="66.75" customHeight="1" x14ac:dyDescent="0.2">
      <c r="A4" s="19" t="s">
        <v>92</v>
      </c>
      <c r="B4" s="20" t="s">
        <v>23</v>
      </c>
      <c r="C4" s="2" t="s">
        <v>26</v>
      </c>
      <c r="D4" s="2" t="s">
        <v>50</v>
      </c>
      <c r="E4" s="2" t="s">
        <v>144</v>
      </c>
      <c r="F4" s="3" t="s">
        <v>143</v>
      </c>
      <c r="G4" s="4" t="s">
        <v>137</v>
      </c>
      <c r="H4" s="4" t="s">
        <v>138</v>
      </c>
      <c r="I4" s="4" t="s">
        <v>139</v>
      </c>
      <c r="J4" s="4" t="s">
        <v>140</v>
      </c>
      <c r="K4" s="5" t="s">
        <v>141</v>
      </c>
      <c r="L4" s="3" t="s">
        <v>142</v>
      </c>
    </row>
    <row r="5" spans="1:12" ht="39" customHeight="1" x14ac:dyDescent="0.2">
      <c r="A5" s="22" t="s">
        <v>120</v>
      </c>
      <c r="B5" s="23" t="s">
        <v>24</v>
      </c>
      <c r="C5" s="16" t="s">
        <v>49</v>
      </c>
      <c r="D5" s="16" t="s">
        <v>51</v>
      </c>
      <c r="E5" s="16"/>
      <c r="F5" s="16"/>
      <c r="G5" s="6">
        <f>G6+G33+G34+G35</f>
        <v>0</v>
      </c>
      <c r="H5" s="6">
        <f>H6+H33+H34+H35</f>
        <v>0</v>
      </c>
      <c r="I5" s="6">
        <f>I6+I33+I34+I35</f>
        <v>0</v>
      </c>
      <c r="J5" s="6">
        <f>J6+J33+J34+J35</f>
        <v>0</v>
      </c>
    </row>
    <row r="6" spans="1:12" x14ac:dyDescent="0.2">
      <c r="A6" s="11" t="s">
        <v>72</v>
      </c>
      <c r="B6" s="24" t="s">
        <v>24</v>
      </c>
      <c r="C6" s="12" t="s">
        <v>69</v>
      </c>
      <c r="D6" s="12" t="s">
        <v>52</v>
      </c>
      <c r="E6" s="12"/>
      <c r="F6" s="12"/>
      <c r="G6" s="6">
        <f>G7+G15+G22+G29+G30+G31+G32</f>
        <v>0</v>
      </c>
      <c r="H6" s="6">
        <f>H7+H15+H22+H29+H30+H31+H32</f>
        <v>0</v>
      </c>
      <c r="I6" s="6">
        <f>I7+I15+I22+I29+I30+I31+I32</f>
        <v>0</v>
      </c>
      <c r="J6" s="6">
        <f>J7+J15+J22+J29+J30+J31+J32</f>
        <v>0</v>
      </c>
    </row>
    <row r="7" spans="1:12" x14ac:dyDescent="0.2">
      <c r="A7" s="13" t="s">
        <v>73</v>
      </c>
      <c r="B7" s="24" t="s">
        <v>24</v>
      </c>
      <c r="C7" s="12" t="s">
        <v>29</v>
      </c>
      <c r="D7" s="12" t="s">
        <v>53</v>
      </c>
      <c r="E7" s="12"/>
      <c r="F7" s="12"/>
      <c r="G7" s="6">
        <f>G8+G9+G10+G11+G12+G13</f>
        <v>0</v>
      </c>
      <c r="H7" s="6">
        <f>H8+H9+H10+H11+H12+H13</f>
        <v>0</v>
      </c>
      <c r="I7" s="6">
        <f>I8+I9+I10+I11+I12+I13</f>
        <v>0</v>
      </c>
      <c r="J7" s="6">
        <f>J8+J9+J10+J11+J12+J13</f>
        <v>0</v>
      </c>
    </row>
    <row r="8" spans="1:12" x14ac:dyDescent="0.2">
      <c r="A8" s="11" t="s">
        <v>74</v>
      </c>
      <c r="B8" s="24" t="s">
        <v>84</v>
      </c>
      <c r="C8" s="12" t="s">
        <v>29</v>
      </c>
      <c r="D8" s="12" t="s">
        <v>54</v>
      </c>
      <c r="E8" s="12"/>
      <c r="F8" s="12"/>
      <c r="G8" s="6"/>
      <c r="H8" s="30"/>
      <c r="I8" s="6"/>
      <c r="J8" s="7"/>
    </row>
    <row r="9" spans="1:12" x14ac:dyDescent="0.2">
      <c r="A9" s="11" t="s">
        <v>75</v>
      </c>
      <c r="B9" s="24" t="s">
        <v>85</v>
      </c>
      <c r="C9" s="12" t="s">
        <v>29</v>
      </c>
      <c r="D9" s="12" t="s">
        <v>55</v>
      </c>
      <c r="E9" s="12"/>
      <c r="F9" s="12"/>
      <c r="G9" s="6"/>
      <c r="H9" s="6"/>
      <c r="I9" s="6"/>
      <c r="J9" s="7"/>
    </row>
    <row r="10" spans="1:12" x14ac:dyDescent="0.2">
      <c r="A10" s="11" t="s">
        <v>76</v>
      </c>
      <c r="B10" s="24" t="s">
        <v>86</v>
      </c>
      <c r="C10" s="12" t="s">
        <v>29</v>
      </c>
      <c r="D10" s="12" t="s">
        <v>56</v>
      </c>
      <c r="E10" s="12"/>
      <c r="F10" s="12"/>
      <c r="G10" s="6"/>
      <c r="H10" s="6"/>
      <c r="I10" s="6"/>
      <c r="J10" s="7"/>
    </row>
    <row r="11" spans="1:12" x14ac:dyDescent="0.2">
      <c r="A11" s="11" t="s">
        <v>77</v>
      </c>
      <c r="B11" s="24" t="s">
        <v>87</v>
      </c>
      <c r="C11" s="12" t="s">
        <v>29</v>
      </c>
      <c r="D11" s="12" t="s">
        <v>57</v>
      </c>
      <c r="E11" s="12"/>
      <c r="F11" s="12"/>
      <c r="G11" s="6"/>
      <c r="H11" s="6"/>
      <c r="I11" s="6"/>
      <c r="J11" s="7"/>
    </row>
    <row r="12" spans="1:12" x14ac:dyDescent="0.2">
      <c r="A12" s="11" t="s">
        <v>78</v>
      </c>
      <c r="B12" s="24" t="s">
        <v>123</v>
      </c>
      <c r="C12" s="12" t="s">
        <v>29</v>
      </c>
      <c r="D12" s="12" t="s">
        <v>58</v>
      </c>
      <c r="E12" s="12"/>
      <c r="F12" s="12"/>
      <c r="G12" s="6"/>
      <c r="H12" s="6"/>
      <c r="I12" s="6"/>
      <c r="J12" s="7"/>
    </row>
    <row r="13" spans="1:12" x14ac:dyDescent="0.2">
      <c r="A13" s="11" t="s">
        <v>79</v>
      </c>
      <c r="B13" s="24" t="s">
        <v>24</v>
      </c>
      <c r="C13" s="12" t="s">
        <v>29</v>
      </c>
      <c r="D13" s="12" t="s">
        <v>59</v>
      </c>
      <c r="E13" s="12"/>
      <c r="F13" s="12"/>
      <c r="G13" s="6"/>
      <c r="H13" s="6"/>
      <c r="I13" s="6"/>
      <c r="J13" s="7"/>
    </row>
    <row r="14" spans="1:12" x14ac:dyDescent="0.2">
      <c r="A14" s="11" t="s">
        <v>3</v>
      </c>
      <c r="B14" s="24" t="s">
        <v>24</v>
      </c>
      <c r="C14" s="12" t="s">
        <v>30</v>
      </c>
      <c r="D14" s="12" t="s">
        <v>60</v>
      </c>
      <c r="E14" s="12"/>
      <c r="F14" s="12"/>
      <c r="G14" s="6"/>
      <c r="H14" s="6"/>
      <c r="I14" s="6"/>
      <c r="J14" s="7"/>
    </row>
    <row r="15" spans="1:12" ht="24" x14ac:dyDescent="0.2">
      <c r="A15" s="13" t="s">
        <v>80</v>
      </c>
      <c r="B15" s="24" t="s">
        <v>24</v>
      </c>
      <c r="C15" s="12" t="s">
        <v>31</v>
      </c>
      <c r="D15" s="12" t="s">
        <v>124</v>
      </c>
      <c r="E15" s="12"/>
      <c r="F15" s="12"/>
      <c r="G15" s="6">
        <f>G16+G17+G18+G19+G20+G21</f>
        <v>0</v>
      </c>
      <c r="H15" s="6">
        <f>H16+H17+H18+H19+H20+H21</f>
        <v>0</v>
      </c>
      <c r="I15" s="6">
        <f>I16+I17+I18+I19+I20+I21</f>
        <v>0</v>
      </c>
      <c r="J15" s="6">
        <f>J16+J17+J18+J19+J20+J21</f>
        <v>0</v>
      </c>
    </row>
    <row r="16" spans="1:12" x14ac:dyDescent="0.2">
      <c r="A16" s="11" t="s">
        <v>74</v>
      </c>
      <c r="B16" s="24" t="s">
        <v>84</v>
      </c>
      <c r="C16" s="12" t="s">
        <v>31</v>
      </c>
      <c r="D16" s="12" t="s">
        <v>62</v>
      </c>
      <c r="E16" s="12"/>
      <c r="F16" s="12"/>
      <c r="G16" s="6"/>
      <c r="H16" s="6"/>
      <c r="I16" s="6"/>
      <c r="J16" s="7"/>
    </row>
    <row r="17" spans="1:10" x14ac:dyDescent="0.2">
      <c r="A17" s="11" t="s">
        <v>75</v>
      </c>
      <c r="B17" s="24" t="s">
        <v>85</v>
      </c>
      <c r="C17" s="12" t="s">
        <v>31</v>
      </c>
      <c r="D17" s="12" t="s">
        <v>63</v>
      </c>
      <c r="E17" s="12"/>
      <c r="F17" s="12"/>
      <c r="G17" s="6"/>
      <c r="H17" s="6"/>
      <c r="I17" s="6"/>
      <c r="J17" s="7"/>
    </row>
    <row r="18" spans="1:10" x14ac:dyDescent="0.2">
      <c r="A18" s="11" t="s">
        <v>76</v>
      </c>
      <c r="B18" s="24" t="s">
        <v>86</v>
      </c>
      <c r="C18" s="12" t="s">
        <v>31</v>
      </c>
      <c r="D18" s="12" t="s">
        <v>64</v>
      </c>
      <c r="E18" s="12"/>
      <c r="F18" s="12"/>
      <c r="G18" s="6"/>
      <c r="H18" s="6"/>
      <c r="I18" s="6"/>
      <c r="J18" s="7"/>
    </row>
    <row r="19" spans="1:10" x14ac:dyDescent="0.2">
      <c r="A19" s="11" t="s">
        <v>77</v>
      </c>
      <c r="B19" s="24" t="s">
        <v>87</v>
      </c>
      <c r="C19" s="12" t="s">
        <v>31</v>
      </c>
      <c r="D19" s="12" t="s">
        <v>65</v>
      </c>
      <c r="E19" s="12"/>
      <c r="F19" s="12"/>
      <c r="G19" s="6"/>
      <c r="H19" s="6"/>
      <c r="I19" s="6"/>
      <c r="J19" s="7"/>
    </row>
    <row r="20" spans="1:10" x14ac:dyDescent="0.2">
      <c r="A20" s="11" t="s">
        <v>78</v>
      </c>
      <c r="B20" s="24" t="s">
        <v>88</v>
      </c>
      <c r="C20" s="12" t="s">
        <v>31</v>
      </c>
      <c r="D20" s="12" t="s">
        <v>66</v>
      </c>
      <c r="E20" s="12"/>
      <c r="F20" s="12"/>
      <c r="G20" s="6"/>
      <c r="H20" s="6"/>
      <c r="I20" s="6"/>
      <c r="J20" s="7"/>
    </row>
    <row r="21" spans="1:10" x14ac:dyDescent="0.2">
      <c r="A21" s="11" t="s">
        <v>79</v>
      </c>
      <c r="B21" s="24" t="s">
        <v>24</v>
      </c>
      <c r="C21" s="12" t="s">
        <v>31</v>
      </c>
      <c r="D21" s="12" t="s">
        <v>89</v>
      </c>
      <c r="E21" s="12"/>
      <c r="F21" s="12"/>
      <c r="G21" s="6"/>
      <c r="H21" s="6"/>
      <c r="I21" s="6"/>
      <c r="J21" s="7"/>
    </row>
    <row r="22" spans="1:10" x14ac:dyDescent="0.2">
      <c r="A22" s="13" t="s">
        <v>121</v>
      </c>
      <c r="B22" s="24" t="s">
        <v>24</v>
      </c>
      <c r="C22" s="12" t="s">
        <v>32</v>
      </c>
      <c r="D22" s="12" t="s">
        <v>67</v>
      </c>
      <c r="E22" s="12"/>
      <c r="F22" s="12"/>
      <c r="G22" s="6">
        <f>G23+G24+G25+G26+G27+G28</f>
        <v>0</v>
      </c>
      <c r="H22" s="6">
        <f>H23+H24+H25+H26+H27+H28</f>
        <v>0</v>
      </c>
      <c r="I22" s="6">
        <f>I23+I24+I25+I26+I27+I28</f>
        <v>0</v>
      </c>
      <c r="J22" s="6">
        <f>J23+J24+J25+J26+J27+J28</f>
        <v>0</v>
      </c>
    </row>
    <row r="23" spans="1:10" x14ac:dyDescent="0.2">
      <c r="A23" s="11" t="s">
        <v>6</v>
      </c>
      <c r="B23" s="24" t="s">
        <v>24</v>
      </c>
      <c r="C23" s="12" t="s">
        <v>33</v>
      </c>
      <c r="D23" s="12" t="s">
        <v>68</v>
      </c>
      <c r="E23" s="12"/>
      <c r="F23" s="12"/>
      <c r="G23" s="6"/>
      <c r="H23" s="6"/>
      <c r="I23" s="6"/>
      <c r="J23" s="7"/>
    </row>
    <row r="24" spans="1:10" x14ac:dyDescent="0.2">
      <c r="A24" s="11" t="s">
        <v>7</v>
      </c>
      <c r="B24" s="24" t="s">
        <v>24</v>
      </c>
      <c r="C24" s="12" t="s">
        <v>34</v>
      </c>
      <c r="D24" s="12" t="s">
        <v>69</v>
      </c>
      <c r="E24" s="12"/>
      <c r="F24" s="12"/>
      <c r="G24" s="6"/>
      <c r="H24" s="6"/>
      <c r="I24" s="6"/>
      <c r="J24" s="7"/>
    </row>
    <row r="25" spans="1:10" x14ac:dyDescent="0.2">
      <c r="A25" s="11" t="s">
        <v>8</v>
      </c>
      <c r="B25" s="24" t="s">
        <v>24</v>
      </c>
      <c r="C25" s="12" t="s">
        <v>35</v>
      </c>
      <c r="D25" s="12" t="s">
        <v>28</v>
      </c>
      <c r="E25" s="12"/>
      <c r="F25" s="12"/>
      <c r="G25" s="6"/>
      <c r="H25" s="6"/>
      <c r="I25" s="6"/>
      <c r="J25" s="7"/>
    </row>
    <row r="26" spans="1:10" x14ac:dyDescent="0.2">
      <c r="A26" s="13" t="s">
        <v>9</v>
      </c>
      <c r="B26" s="24" t="s">
        <v>24</v>
      </c>
      <c r="C26" s="12" t="s">
        <v>36</v>
      </c>
      <c r="D26" s="12" t="s">
        <v>32</v>
      </c>
      <c r="E26" s="12"/>
      <c r="F26" s="12"/>
      <c r="G26" s="6"/>
      <c r="H26" s="6"/>
      <c r="I26" s="6"/>
      <c r="J26" s="7"/>
    </row>
    <row r="27" spans="1:10" x14ac:dyDescent="0.2">
      <c r="A27" s="13" t="s">
        <v>10</v>
      </c>
      <c r="B27" s="24" t="s">
        <v>24</v>
      </c>
      <c r="C27" s="12" t="s">
        <v>37</v>
      </c>
      <c r="D27" s="12" t="s">
        <v>70</v>
      </c>
      <c r="E27" s="12"/>
      <c r="F27" s="12"/>
      <c r="G27" s="6"/>
      <c r="H27" s="6"/>
      <c r="I27" s="6"/>
      <c r="J27" s="7"/>
    </row>
    <row r="28" spans="1:10" x14ac:dyDescent="0.2">
      <c r="A28" s="11" t="s">
        <v>122</v>
      </c>
      <c r="B28" s="24" t="s">
        <v>24</v>
      </c>
      <c r="C28" s="12" t="s">
        <v>38</v>
      </c>
      <c r="D28" s="12" t="s">
        <v>39</v>
      </c>
      <c r="E28" s="12"/>
      <c r="F28" s="12"/>
      <c r="G28" s="6"/>
      <c r="H28" s="6"/>
      <c r="I28" s="6"/>
      <c r="J28" s="7"/>
    </row>
    <row r="29" spans="1:10" x14ac:dyDescent="0.2">
      <c r="A29" s="13" t="s">
        <v>12</v>
      </c>
      <c r="B29" s="24" t="s">
        <v>24</v>
      </c>
      <c r="C29" s="12" t="s">
        <v>39</v>
      </c>
      <c r="D29" s="12" t="s">
        <v>40</v>
      </c>
      <c r="E29" s="12"/>
      <c r="F29" s="12"/>
      <c r="G29" s="6"/>
      <c r="H29" s="6"/>
      <c r="I29" s="6"/>
      <c r="J29" s="7"/>
    </row>
    <row r="30" spans="1:10" x14ac:dyDescent="0.2">
      <c r="A30" s="13" t="s">
        <v>13</v>
      </c>
      <c r="B30" s="24" t="s">
        <v>24</v>
      </c>
      <c r="C30" s="12" t="s">
        <v>40</v>
      </c>
      <c r="D30" s="12" t="s">
        <v>41</v>
      </c>
      <c r="E30" s="12"/>
      <c r="F30" s="12"/>
      <c r="G30" s="6"/>
      <c r="H30" s="6"/>
      <c r="I30" s="6"/>
      <c r="J30" s="7"/>
    </row>
    <row r="31" spans="1:10" x14ac:dyDescent="0.2">
      <c r="A31" s="11" t="s">
        <v>82</v>
      </c>
      <c r="B31" s="24" t="s">
        <v>24</v>
      </c>
      <c r="C31" s="12" t="s">
        <v>41</v>
      </c>
      <c r="D31" s="12" t="s">
        <v>90</v>
      </c>
      <c r="E31" s="12"/>
      <c r="F31" s="12"/>
      <c r="G31" s="6"/>
      <c r="H31" s="6"/>
      <c r="I31" s="6"/>
      <c r="J31" s="7"/>
    </row>
    <row r="32" spans="1:10" x14ac:dyDescent="0.2">
      <c r="A32" s="11" t="s">
        <v>15</v>
      </c>
      <c r="B32" s="24" t="s">
        <v>24</v>
      </c>
      <c r="C32" s="12" t="s">
        <v>42</v>
      </c>
      <c r="D32" s="12" t="s">
        <v>91</v>
      </c>
      <c r="E32" s="12"/>
      <c r="F32" s="12"/>
      <c r="G32" s="6"/>
      <c r="H32" s="6"/>
      <c r="I32" s="6"/>
      <c r="J32" s="7"/>
    </row>
    <row r="33" spans="1:10" x14ac:dyDescent="0.2">
      <c r="A33" s="13" t="s">
        <v>83</v>
      </c>
      <c r="B33" s="24" t="s">
        <v>24</v>
      </c>
      <c r="C33" s="12" t="s">
        <v>44</v>
      </c>
      <c r="D33" s="12" t="s">
        <v>42</v>
      </c>
      <c r="E33" s="12"/>
      <c r="F33" s="12"/>
      <c r="G33" s="6"/>
      <c r="H33" s="6"/>
      <c r="I33" s="6"/>
      <c r="J33" s="7"/>
    </row>
    <row r="34" spans="1:10" x14ac:dyDescent="0.2">
      <c r="A34" s="13" t="s">
        <v>20</v>
      </c>
      <c r="B34" s="24" t="s">
        <v>24</v>
      </c>
      <c r="C34" s="12" t="s">
        <v>47</v>
      </c>
      <c r="D34" s="12" t="s">
        <v>43</v>
      </c>
      <c r="E34" s="12"/>
      <c r="F34" s="12"/>
      <c r="G34" s="6"/>
      <c r="H34" s="6"/>
      <c r="I34" s="6"/>
      <c r="J34" s="7"/>
    </row>
    <row r="35" spans="1:10" ht="12" customHeight="1" x14ac:dyDescent="0.2">
      <c r="A35" s="11" t="s">
        <v>22</v>
      </c>
      <c r="B35" s="17" t="s">
        <v>24</v>
      </c>
      <c r="C35" s="12" t="s">
        <v>49</v>
      </c>
      <c r="D35" s="12" t="s">
        <v>44</v>
      </c>
      <c r="E35" s="12"/>
      <c r="F35" s="12"/>
      <c r="G35" s="6"/>
      <c r="H35" s="6"/>
      <c r="I35" s="6"/>
      <c r="J35" s="7"/>
    </row>
    <row r="36" spans="1:10" ht="75" customHeight="1" x14ac:dyDescent="0.2"/>
    <row r="37" spans="1:10" ht="72" x14ac:dyDescent="0.2">
      <c r="A37" s="25" t="s">
        <v>0</v>
      </c>
      <c r="B37" s="11" t="s">
        <v>23</v>
      </c>
      <c r="C37" s="12" t="s">
        <v>26</v>
      </c>
      <c r="D37" s="12" t="s">
        <v>50</v>
      </c>
      <c r="E37" s="12"/>
      <c r="F37" s="12"/>
      <c r="G37" s="13" t="s">
        <v>127</v>
      </c>
      <c r="H37" s="13" t="s">
        <v>71</v>
      </c>
      <c r="I37" s="13" t="s">
        <v>128</v>
      </c>
      <c r="J37" s="21" t="s">
        <v>129</v>
      </c>
    </row>
    <row r="38" spans="1:10" ht="0.75" customHeight="1" x14ac:dyDescent="0.2"/>
    <row r="39" spans="1:10" ht="29.25" customHeight="1" x14ac:dyDescent="0.2">
      <c r="A39" s="14" t="s">
        <v>125</v>
      </c>
      <c r="B39" s="15" t="s">
        <v>24</v>
      </c>
      <c r="C39" s="16" t="s">
        <v>49</v>
      </c>
      <c r="D39" s="16" t="s">
        <v>45</v>
      </c>
      <c r="E39" s="16"/>
      <c r="F39" s="16"/>
      <c r="G39" s="6">
        <f>G40+G67+G68+G69</f>
        <v>0</v>
      </c>
      <c r="H39" s="6">
        <f>H40+H67+H68+H69</f>
        <v>0</v>
      </c>
      <c r="I39" s="6">
        <f>I40+I67+I68+I69</f>
        <v>0</v>
      </c>
      <c r="J39" s="6">
        <f>J40+J67+J68+J69</f>
        <v>0</v>
      </c>
    </row>
    <row r="40" spans="1:10" x14ac:dyDescent="0.2">
      <c r="A40" s="11" t="s">
        <v>72</v>
      </c>
      <c r="B40" s="17" t="s">
        <v>24</v>
      </c>
      <c r="C40" s="12" t="s">
        <v>69</v>
      </c>
      <c r="D40" s="12" t="s">
        <v>46</v>
      </c>
      <c r="E40" s="12"/>
      <c r="F40" s="12"/>
      <c r="G40" s="6">
        <f>G41+G49+G56+G63+G64+G65+G66</f>
        <v>0</v>
      </c>
      <c r="H40" s="6">
        <f>H41+H49+H56+H63+H64+H65+H66</f>
        <v>0</v>
      </c>
      <c r="I40" s="6">
        <f>I41+I49+I56+I63+I64+I65+I66</f>
        <v>0</v>
      </c>
      <c r="J40" s="6">
        <f>J41+J49+J56+J63+J64+J65+J66</f>
        <v>0</v>
      </c>
    </row>
    <row r="41" spans="1:10" x14ac:dyDescent="0.2">
      <c r="A41" s="13" t="s">
        <v>73</v>
      </c>
      <c r="B41" s="17" t="s">
        <v>24</v>
      </c>
      <c r="C41" s="12" t="s">
        <v>29</v>
      </c>
      <c r="D41" s="12" t="s">
        <v>47</v>
      </c>
      <c r="E41" s="12"/>
      <c r="F41" s="12"/>
      <c r="G41" s="6">
        <f>G42+G43+G44+G45+G46+G47</f>
        <v>0</v>
      </c>
      <c r="H41" s="6">
        <f>H42+H43+H44+H45+H46+H47</f>
        <v>0</v>
      </c>
      <c r="I41" s="6">
        <f>I42+I43+I44+I45+I46+I47</f>
        <v>0</v>
      </c>
      <c r="J41" s="6">
        <f>J42+J43+J44+J45+J46+J47</f>
        <v>0</v>
      </c>
    </row>
    <row r="42" spans="1:10" x14ac:dyDescent="0.2">
      <c r="A42" s="11" t="s">
        <v>74</v>
      </c>
      <c r="B42" s="15" t="s">
        <v>84</v>
      </c>
      <c r="C42" s="12" t="s">
        <v>29</v>
      </c>
      <c r="D42" s="12" t="s">
        <v>93</v>
      </c>
      <c r="E42" s="12"/>
      <c r="F42" s="12"/>
      <c r="G42" s="6"/>
      <c r="H42" s="6"/>
      <c r="I42" s="6"/>
      <c r="J42" s="7"/>
    </row>
    <row r="43" spans="1:10" x14ac:dyDescent="0.2">
      <c r="A43" s="11" t="s">
        <v>75</v>
      </c>
      <c r="B43" s="17" t="s">
        <v>85</v>
      </c>
      <c r="C43" s="12" t="s">
        <v>29</v>
      </c>
      <c r="D43" s="12" t="s">
        <v>94</v>
      </c>
      <c r="E43" s="12"/>
      <c r="F43" s="12"/>
      <c r="G43" s="6"/>
      <c r="H43" s="6"/>
      <c r="I43" s="6"/>
      <c r="J43" s="7"/>
    </row>
    <row r="44" spans="1:10" x14ac:dyDescent="0.2">
      <c r="A44" s="11" t="s">
        <v>76</v>
      </c>
      <c r="B44" s="17" t="s">
        <v>86</v>
      </c>
      <c r="C44" s="12" t="s">
        <v>29</v>
      </c>
      <c r="D44" s="12" t="s">
        <v>95</v>
      </c>
      <c r="E44" s="12"/>
      <c r="F44" s="12"/>
      <c r="G44" s="6"/>
      <c r="H44" s="6"/>
      <c r="I44" s="6"/>
      <c r="J44" s="7"/>
    </row>
    <row r="45" spans="1:10" x14ac:dyDescent="0.2">
      <c r="A45" s="11" t="s">
        <v>77</v>
      </c>
      <c r="B45" s="17" t="s">
        <v>87</v>
      </c>
      <c r="C45" s="12" t="s">
        <v>126</v>
      </c>
      <c r="D45" s="12" t="s">
        <v>96</v>
      </c>
      <c r="E45" s="12"/>
      <c r="F45" s="12"/>
      <c r="G45" s="6"/>
      <c r="H45" s="6"/>
      <c r="I45" s="6"/>
      <c r="J45" s="7"/>
    </row>
    <row r="46" spans="1:10" x14ac:dyDescent="0.2">
      <c r="A46" s="11" t="s">
        <v>78</v>
      </c>
      <c r="B46" s="17" t="s">
        <v>88</v>
      </c>
      <c r="C46" s="12" t="s">
        <v>126</v>
      </c>
      <c r="D46" s="12" t="s">
        <v>97</v>
      </c>
      <c r="E46" s="12"/>
      <c r="F46" s="12"/>
      <c r="G46" s="6"/>
      <c r="H46" s="6"/>
      <c r="I46" s="6"/>
      <c r="J46" s="7"/>
    </row>
    <row r="47" spans="1:10" x14ac:dyDescent="0.2">
      <c r="A47" s="11" t="s">
        <v>79</v>
      </c>
      <c r="B47" s="17" t="s">
        <v>24</v>
      </c>
      <c r="C47" s="12" t="s">
        <v>29</v>
      </c>
      <c r="D47" s="12" t="s">
        <v>98</v>
      </c>
      <c r="E47" s="12"/>
      <c r="F47" s="12"/>
      <c r="G47" s="6"/>
      <c r="H47" s="6"/>
      <c r="I47" s="6"/>
      <c r="J47" s="7"/>
    </row>
    <row r="48" spans="1:10" x14ac:dyDescent="0.2">
      <c r="A48" s="11" t="s">
        <v>3</v>
      </c>
      <c r="B48" s="17" t="s">
        <v>24</v>
      </c>
      <c r="C48" s="12" t="s">
        <v>30</v>
      </c>
      <c r="D48" s="12" t="s">
        <v>99</v>
      </c>
      <c r="E48" s="12"/>
      <c r="F48" s="12"/>
      <c r="G48" s="6"/>
      <c r="H48" s="6"/>
      <c r="I48" s="6"/>
      <c r="J48" s="7"/>
    </row>
    <row r="49" spans="1:10" ht="24" x14ac:dyDescent="0.2">
      <c r="A49" s="13" t="s">
        <v>80</v>
      </c>
      <c r="B49" s="17" t="s">
        <v>24</v>
      </c>
      <c r="C49" s="12" t="s">
        <v>31</v>
      </c>
      <c r="D49" s="12" t="s">
        <v>100</v>
      </c>
      <c r="E49" s="12"/>
      <c r="F49" s="12"/>
      <c r="G49" s="6">
        <f>G50+G51+G52+G53+G54+G55</f>
        <v>0</v>
      </c>
      <c r="H49" s="6">
        <f>H50+H51+H52+H53+H54+H55</f>
        <v>0</v>
      </c>
      <c r="I49" s="6">
        <f>I50+I51+I52+I53+I54+I55</f>
        <v>0</v>
      </c>
      <c r="J49" s="6">
        <f>J50+J51+J52+J53+J54+J55</f>
        <v>0</v>
      </c>
    </row>
    <row r="50" spans="1:10" x14ac:dyDescent="0.2">
      <c r="A50" s="11" t="s">
        <v>74</v>
      </c>
      <c r="B50" s="17" t="s">
        <v>84</v>
      </c>
      <c r="C50" s="12" t="s">
        <v>31</v>
      </c>
      <c r="D50" s="12" t="s">
        <v>101</v>
      </c>
      <c r="E50" s="12"/>
      <c r="F50" s="12"/>
      <c r="G50" s="30"/>
      <c r="H50" s="6"/>
      <c r="I50" s="6"/>
      <c r="J50" s="7"/>
    </row>
    <row r="51" spans="1:10" x14ac:dyDescent="0.2">
      <c r="A51" s="11" t="s">
        <v>75</v>
      </c>
      <c r="B51" s="17" t="s">
        <v>85</v>
      </c>
      <c r="C51" s="12" t="s">
        <v>31</v>
      </c>
      <c r="D51" s="12" t="s">
        <v>102</v>
      </c>
      <c r="E51" s="12"/>
      <c r="F51" s="12"/>
      <c r="G51" s="6"/>
      <c r="H51" s="6"/>
      <c r="I51" s="6"/>
      <c r="J51" s="7"/>
    </row>
    <row r="52" spans="1:10" x14ac:dyDescent="0.2">
      <c r="A52" s="11" t="s">
        <v>76</v>
      </c>
      <c r="B52" s="17" t="s">
        <v>86</v>
      </c>
      <c r="C52" s="12" t="s">
        <v>31</v>
      </c>
      <c r="D52" s="12" t="s">
        <v>103</v>
      </c>
      <c r="E52" s="12"/>
      <c r="F52" s="12"/>
      <c r="G52" s="6"/>
      <c r="H52" s="6"/>
      <c r="I52" s="6"/>
      <c r="J52" s="7"/>
    </row>
    <row r="53" spans="1:10" x14ac:dyDescent="0.2">
      <c r="A53" s="11" t="s">
        <v>77</v>
      </c>
      <c r="B53" s="17" t="s">
        <v>87</v>
      </c>
      <c r="C53" s="12" t="s">
        <v>31</v>
      </c>
      <c r="D53" s="12" t="s">
        <v>104</v>
      </c>
      <c r="E53" s="12"/>
      <c r="F53" s="12"/>
      <c r="G53" s="6"/>
      <c r="H53" s="6"/>
      <c r="I53" s="6"/>
      <c r="J53" s="7"/>
    </row>
    <row r="54" spans="1:10" x14ac:dyDescent="0.2">
      <c r="A54" s="11" t="s">
        <v>78</v>
      </c>
      <c r="B54" s="17" t="s">
        <v>88</v>
      </c>
      <c r="C54" s="12" t="s">
        <v>31</v>
      </c>
      <c r="D54" s="12" t="s">
        <v>105</v>
      </c>
      <c r="E54" s="12"/>
      <c r="F54" s="12"/>
      <c r="G54" s="6"/>
      <c r="H54" s="6"/>
      <c r="I54" s="6"/>
      <c r="J54" s="7"/>
    </row>
    <row r="55" spans="1:10" x14ac:dyDescent="0.2">
      <c r="A55" s="11" t="s">
        <v>79</v>
      </c>
      <c r="B55" s="17" t="s">
        <v>24</v>
      </c>
      <c r="C55" s="12" t="s">
        <v>31</v>
      </c>
      <c r="D55" s="12" t="s">
        <v>106</v>
      </c>
      <c r="E55" s="12"/>
      <c r="F55" s="12"/>
      <c r="G55" s="6"/>
      <c r="H55" s="6"/>
      <c r="I55" s="6"/>
      <c r="J55" s="7"/>
    </row>
    <row r="56" spans="1:10" x14ac:dyDescent="0.2">
      <c r="A56" s="13" t="s">
        <v>121</v>
      </c>
      <c r="B56" s="17" t="s">
        <v>24</v>
      </c>
      <c r="C56" s="12" t="s">
        <v>32</v>
      </c>
      <c r="D56" s="12" t="s">
        <v>107</v>
      </c>
      <c r="E56" s="12"/>
      <c r="F56" s="12"/>
      <c r="G56" s="6">
        <f>G57+G58+G59+G60+G61+G62</f>
        <v>0</v>
      </c>
      <c r="H56" s="6">
        <f>H57+H58+H59+H60+H61+H62</f>
        <v>0</v>
      </c>
      <c r="I56" s="6">
        <f>I57+I58+I59+I60+I61+I62</f>
        <v>0</v>
      </c>
      <c r="J56" s="6">
        <f>J57+J58+J59+J60+J61+J62</f>
        <v>0</v>
      </c>
    </row>
    <row r="57" spans="1:10" x14ac:dyDescent="0.2">
      <c r="A57" s="11" t="s">
        <v>6</v>
      </c>
      <c r="B57" s="17" t="s">
        <v>24</v>
      </c>
      <c r="C57" s="12" t="s">
        <v>33</v>
      </c>
      <c r="D57" s="12" t="s">
        <v>48</v>
      </c>
      <c r="E57" s="12"/>
      <c r="F57" s="12"/>
      <c r="G57" s="6"/>
      <c r="H57" s="6"/>
      <c r="I57" s="6"/>
      <c r="J57" s="7"/>
    </row>
    <row r="58" spans="1:10" x14ac:dyDescent="0.2">
      <c r="A58" s="11" t="s">
        <v>7</v>
      </c>
      <c r="B58" s="17" t="s">
        <v>24</v>
      </c>
      <c r="C58" s="12" t="s">
        <v>34</v>
      </c>
      <c r="D58" s="12" t="s">
        <v>108</v>
      </c>
      <c r="E58" s="12"/>
      <c r="F58" s="12"/>
      <c r="G58" s="6"/>
      <c r="H58" s="6"/>
      <c r="I58" s="6"/>
      <c r="J58" s="7"/>
    </row>
    <row r="59" spans="1:10" x14ac:dyDescent="0.2">
      <c r="A59" s="11" t="s">
        <v>8</v>
      </c>
      <c r="B59" s="17" t="s">
        <v>24</v>
      </c>
      <c r="C59" s="12" t="s">
        <v>35</v>
      </c>
      <c r="D59" s="12" t="s">
        <v>109</v>
      </c>
      <c r="E59" s="12"/>
      <c r="F59" s="12"/>
      <c r="G59" s="6"/>
      <c r="H59" s="6"/>
      <c r="I59" s="6"/>
      <c r="J59" s="7"/>
    </row>
    <row r="60" spans="1:10" x14ac:dyDescent="0.2">
      <c r="A60" s="13" t="s">
        <v>9</v>
      </c>
      <c r="B60" s="17" t="s">
        <v>24</v>
      </c>
      <c r="C60" s="12" t="s">
        <v>36</v>
      </c>
      <c r="D60" s="12" t="s">
        <v>110</v>
      </c>
      <c r="E60" s="12"/>
      <c r="F60" s="12"/>
      <c r="G60" s="6"/>
      <c r="H60" s="6"/>
      <c r="I60" s="6"/>
      <c r="J60" s="7"/>
    </row>
    <row r="61" spans="1:10" x14ac:dyDescent="0.2">
      <c r="A61" s="13" t="s">
        <v>10</v>
      </c>
      <c r="B61" s="17" t="s">
        <v>24</v>
      </c>
      <c r="C61" s="12" t="s">
        <v>37</v>
      </c>
      <c r="D61" s="12" t="s">
        <v>111</v>
      </c>
      <c r="E61" s="12"/>
      <c r="F61" s="12"/>
      <c r="G61" s="6"/>
      <c r="H61" s="6"/>
      <c r="I61" s="6"/>
      <c r="J61" s="7"/>
    </row>
    <row r="62" spans="1:10" x14ac:dyDescent="0.2">
      <c r="A62" s="11" t="s">
        <v>11</v>
      </c>
      <c r="B62" s="17" t="s">
        <v>24</v>
      </c>
      <c r="C62" s="12" t="s">
        <v>38</v>
      </c>
      <c r="D62" s="12" t="s">
        <v>112</v>
      </c>
      <c r="E62" s="12"/>
      <c r="F62" s="12"/>
      <c r="G62" s="6"/>
      <c r="H62" s="6"/>
      <c r="I62" s="6"/>
      <c r="J62" s="7"/>
    </row>
    <row r="63" spans="1:10" x14ac:dyDescent="0.2">
      <c r="A63" s="13" t="s">
        <v>12</v>
      </c>
      <c r="B63" s="17" t="s">
        <v>24</v>
      </c>
      <c r="C63" s="12" t="s">
        <v>39</v>
      </c>
      <c r="D63" s="12" t="s">
        <v>113</v>
      </c>
      <c r="E63" s="12"/>
      <c r="F63" s="12"/>
      <c r="G63" s="6"/>
      <c r="H63" s="6"/>
      <c r="I63" s="6"/>
      <c r="J63" s="7"/>
    </row>
    <row r="64" spans="1:10" x14ac:dyDescent="0.2">
      <c r="A64" s="13" t="s">
        <v>13</v>
      </c>
      <c r="B64" s="17" t="s">
        <v>24</v>
      </c>
      <c r="C64" s="12" t="s">
        <v>40</v>
      </c>
      <c r="D64" s="12" t="s">
        <v>114</v>
      </c>
      <c r="E64" s="12"/>
      <c r="F64" s="12"/>
      <c r="G64" s="6"/>
      <c r="H64" s="6"/>
      <c r="I64" s="6"/>
      <c r="J64" s="7"/>
    </row>
    <row r="65" spans="1:10" x14ac:dyDescent="0.2">
      <c r="A65" s="11" t="s">
        <v>82</v>
      </c>
      <c r="B65" s="17" t="s">
        <v>24</v>
      </c>
      <c r="C65" s="12" t="s">
        <v>41</v>
      </c>
      <c r="D65" s="12" t="s">
        <v>115</v>
      </c>
      <c r="E65" s="12"/>
      <c r="F65" s="12"/>
      <c r="G65" s="6"/>
      <c r="H65" s="6"/>
      <c r="I65" s="6"/>
      <c r="J65" s="7"/>
    </row>
    <row r="66" spans="1:10" x14ac:dyDescent="0.2">
      <c r="A66" s="11" t="s">
        <v>15</v>
      </c>
      <c r="B66" s="17" t="s">
        <v>24</v>
      </c>
      <c r="C66" s="12" t="s">
        <v>42</v>
      </c>
      <c r="D66" s="12" t="s">
        <v>116</v>
      </c>
      <c r="E66" s="12"/>
      <c r="F66" s="12"/>
      <c r="G66" s="6"/>
      <c r="H66" s="6"/>
      <c r="I66" s="6"/>
      <c r="J66" s="7"/>
    </row>
    <row r="67" spans="1:10" x14ac:dyDescent="0.2">
      <c r="A67" s="13" t="s">
        <v>83</v>
      </c>
      <c r="B67" s="17" t="s">
        <v>24</v>
      </c>
      <c r="C67" s="12" t="s">
        <v>44</v>
      </c>
      <c r="D67" s="12" t="s">
        <v>117</v>
      </c>
      <c r="E67" s="12"/>
      <c r="F67" s="12"/>
      <c r="G67" s="6"/>
      <c r="H67" s="6"/>
      <c r="I67" s="6"/>
      <c r="J67" s="7"/>
    </row>
    <row r="68" spans="1:10" x14ac:dyDescent="0.2">
      <c r="A68" s="13" t="s">
        <v>20</v>
      </c>
      <c r="B68" s="17" t="s">
        <v>24</v>
      </c>
      <c r="C68" s="12" t="s">
        <v>47</v>
      </c>
      <c r="D68" s="12" t="s">
        <v>118</v>
      </c>
      <c r="E68" s="12"/>
      <c r="F68" s="12"/>
      <c r="G68" s="6"/>
      <c r="H68" s="6"/>
      <c r="I68" s="6"/>
      <c r="J68" s="7"/>
    </row>
    <row r="69" spans="1:10" ht="12" customHeight="1" x14ac:dyDescent="0.2">
      <c r="A69" s="11" t="s">
        <v>22</v>
      </c>
      <c r="B69" s="17" t="s">
        <v>24</v>
      </c>
      <c r="C69" s="12" t="s">
        <v>49</v>
      </c>
      <c r="D69" s="12" t="s">
        <v>119</v>
      </c>
      <c r="E69" s="12"/>
      <c r="F69" s="12"/>
      <c r="G69" s="6"/>
      <c r="H69" s="6"/>
      <c r="I69" s="6"/>
      <c r="J69" s="7"/>
    </row>
    <row r="70" spans="1:10" hidden="1" x14ac:dyDescent="0.2"/>
    <row r="71" spans="1:10" ht="19.5" customHeight="1" x14ac:dyDescent="0.2">
      <c r="A71" t="s">
        <v>134</v>
      </c>
      <c r="G71" t="s">
        <v>156</v>
      </c>
    </row>
    <row r="72" spans="1:10" ht="3" hidden="1" customHeight="1" x14ac:dyDescent="0.2"/>
    <row r="73" spans="1:10" ht="21" customHeight="1" x14ac:dyDescent="0.2">
      <c r="A73" t="s">
        <v>132</v>
      </c>
      <c r="G73" t="s">
        <v>157</v>
      </c>
    </row>
    <row r="74" spans="1:10" hidden="1" x14ac:dyDescent="0.2"/>
    <row r="75" spans="1:10" ht="19.5" customHeight="1" x14ac:dyDescent="0.2">
      <c r="A75" t="s">
        <v>158</v>
      </c>
    </row>
  </sheetData>
  <mergeCells count="2">
    <mergeCell ref="A3:J3"/>
    <mergeCell ref="A2:J2"/>
  </mergeCells>
  <phoneticPr fontId="11" type="noConversion"/>
  <pageMargins left="0.75" right="0.75" top="1" bottom="1" header="0.5" footer="0.5"/>
  <pageSetup paperSize="9" scale="6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Бланк ф5401</vt:lpstr>
      <vt:lpstr>Бланк ф 5402</vt:lpstr>
      <vt:lpstr>Бланк Ф5403</vt:lpstr>
      <vt:lpstr>'Бланк ф 5402'!Область_печати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Vedjakova</dc:creator>
  <cp:lastModifiedBy>Лидия</cp:lastModifiedBy>
  <cp:lastPrinted>2026-01-20T10:38:05Z</cp:lastPrinted>
  <dcterms:created xsi:type="dcterms:W3CDTF">2018-07-04T07:35:01Z</dcterms:created>
  <dcterms:modified xsi:type="dcterms:W3CDTF">2026-06-02T13:30:10Z</dcterms:modified>
</cp:coreProperties>
</file>